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90.bin" ContentType="application/vnd.openxmlformats-officedocument.oleObject"/>
  <Override PartName="/xl/embeddings/oleObject131.bin" ContentType="application/vnd.openxmlformats-officedocument.oleObject"/>
  <Override PartName="/xl/embeddings/oleObject276.bin" ContentType="application/vnd.openxmlformats-officedocument.oleObject"/>
  <Override PartName="/xl/embeddings/oleObject623.bin" ContentType="application/vnd.openxmlformats-officedocument.oleObject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462.bin" ContentType="application/vnd.openxmlformats-officedocument.oleObject"/>
  <Override PartName="/xl/embeddings/oleObject207.bin" ContentType="application/vnd.openxmlformats-officedocument.oleObject"/>
  <Override PartName="/xl/embeddings/oleObject538.bin" ContentType="application/vnd.openxmlformats-officedocument.oleObject"/>
  <Override PartName="/xl/embeddings/oleObject724.bin" ContentType="application/vnd.openxmlformats-officedocument.oleObject"/>
  <Default Extension="xml" ContentType="application/xml"/>
  <Override PartName="/xl/embeddings/oleObject232.bin" ContentType="application/vnd.openxmlformats-officedocument.oleObject"/>
  <Override PartName="/xl/embeddings/oleObject377.bin" ContentType="application/vnd.openxmlformats-officedocument.oleObject"/>
  <Override PartName="/xl/embeddings/oleObject563.bin" ContentType="application/vnd.openxmlformats-officedocument.oleObject"/>
  <Override PartName="/xl/embeddings/oleObject308.bin" ContentType="application/vnd.openxmlformats-officedocument.oleObject"/>
  <Override PartName="/xl/embeddings/oleObject639.bin" ContentType="application/vnd.openxmlformats-officedocument.oleObject"/>
  <Override PartName="/xl/embeddings/oleObject147.bin" ContentType="application/vnd.openxmlformats-officedocument.oleObject"/>
  <Override PartName="/xl/embeddings/oleObject478.bin" ContentType="application/vnd.openxmlformats-officedocument.oleObject"/>
  <Override PartName="/xl/worksheets/sheet29.xml" ContentType="application/vnd.openxmlformats-officedocument.spreadsheetml.worksheet+xml"/>
  <Override PartName="/xl/embeddings/oleObject37.bin" ContentType="application/vnd.openxmlformats-officedocument.oleObject"/>
  <Override PartName="/xl/embeddings/oleObject333.bin" ContentType="application/vnd.openxmlformats-officedocument.oleObject"/>
  <Override PartName="/xl/embeddings/oleObject664.bin" ContentType="application/vnd.openxmlformats-officedocument.oleObject"/>
  <Override PartName="/xl/embeddings/oleObject172.bin" ContentType="application/vnd.openxmlformats-officedocument.oleObject"/>
  <Override PartName="/xl/embeddings/oleObject409.bin" ContentType="application/vnd.openxmlformats-officedocument.oleObject"/>
  <Override PartName="/xl/embeddings/oleObject15.bin" ContentType="application/vnd.openxmlformats-officedocument.oleObject"/>
  <Override PartName="/xl/embeddings/oleObject62.bin" ContentType="application/vnd.openxmlformats-officedocument.oleObject"/>
  <Override PartName="/xl/embeddings/oleObject103.bin" ContentType="application/vnd.openxmlformats-officedocument.oleObject"/>
  <Override PartName="/xl/embeddings/oleObject150.bin" ContentType="application/vnd.openxmlformats-officedocument.oleObject"/>
  <Override PartName="/xl/embeddings/oleObject248.bin" ContentType="application/vnd.openxmlformats-officedocument.oleObject"/>
  <Override PartName="/xl/embeddings/oleObject295.bin" ContentType="application/vnd.openxmlformats-officedocument.oleObject"/>
  <Override PartName="/xl/embeddings/oleObject579.bin" ContentType="application/vnd.openxmlformats-officedocument.oleObject"/>
  <Override PartName="/xl/embeddings/oleObject642.bin" ContentType="application/vnd.openxmlformats-officedocument.oleObject"/>
  <Override PartName="/xl/embeddings/oleObject5.bin" ContentType="application/vnd.openxmlformats-officedocument.oleObject"/>
  <Override PartName="/xl/embeddings/oleObject40.bin" ContentType="application/vnd.openxmlformats-officedocument.oleObject"/>
  <Override PartName="/xl/drawings/drawing7.xml" ContentType="application/vnd.openxmlformats-officedocument.drawing+xml"/>
  <Override PartName="/xl/embeddings/oleObject434.bin" ContentType="application/vnd.openxmlformats-officedocument.oleObject"/>
  <Override PartName="/xl/embeddings/oleObject481.bin" ContentType="application/vnd.openxmlformats-officedocument.oleObject"/>
  <Override PartName="/xl/embeddings/oleObject620.bin" ContentType="application/vnd.openxmlformats-officedocument.oleObject"/>
  <Override PartName="/xl/embeddings/oleObject718.bin" ContentType="application/vnd.openxmlformats-officedocument.oleObject"/>
  <Override PartName="/xl/worksheets/sheet8.xml" ContentType="application/vnd.openxmlformats-officedocument.spreadsheetml.worksheet+xml"/>
  <Default Extension="emf" ContentType="image/x-emf"/>
  <Override PartName="/xl/embeddings/oleObject226.bin" ContentType="application/vnd.openxmlformats-officedocument.oleObject"/>
  <Override PartName="/xl/embeddings/oleObject273.bin" ContentType="application/vnd.openxmlformats-officedocument.oleObject"/>
  <Override PartName="/xl/embeddings/oleObject412.bin" ContentType="application/vnd.openxmlformats-officedocument.oleObject"/>
  <Override PartName="/xl/embeddings/oleObject557.bin" ContentType="application/vnd.openxmlformats-officedocument.oleObject"/>
  <Override PartName="/xl/embeddings/oleObject743.bin" ContentType="application/vnd.openxmlformats-officedocument.oleObject"/>
  <Override PartName="/xl/worksheets/sheet10.xml" ContentType="application/vnd.openxmlformats-officedocument.spreadsheetml.worksheet+xml"/>
  <Override PartName="/xl/embeddings/oleObject204.bin" ContentType="application/vnd.openxmlformats-officedocument.oleObject"/>
  <Override PartName="/xl/embeddings/oleObject251.bin" ContentType="application/vnd.openxmlformats-officedocument.oleObject"/>
  <Override PartName="/xl/embeddings/oleObject349.bin" ContentType="application/vnd.openxmlformats-officedocument.oleObject"/>
  <Override PartName="/xl/embeddings/oleObject396.bin" ContentType="application/vnd.openxmlformats-officedocument.oleObject"/>
  <Override PartName="/xl/embeddings/oleObject535.bin" ContentType="application/vnd.openxmlformats-officedocument.oleObject"/>
  <Override PartName="/xl/embeddings/oleObject582.bin" ContentType="application/vnd.openxmlformats-officedocument.oleObject"/>
  <Override PartName="/xl/embeddings/oleObject188.bin" ContentType="application/vnd.openxmlformats-officedocument.oleObject"/>
  <Override PartName="/xl/embeddings/oleObject327.bin" ContentType="application/vnd.openxmlformats-officedocument.oleObject"/>
  <Override PartName="/xl/embeddings/oleObject374.bin" ContentType="application/vnd.openxmlformats-officedocument.oleObject"/>
  <Override PartName="/xl/drawings/drawing14.xml" ContentType="application/vnd.openxmlformats-officedocument.drawing+xml"/>
  <Override PartName="/xl/embeddings/oleObject658.bin" ContentType="application/vnd.openxmlformats-officedocument.oleObject"/>
  <Override PartName="/xl/embeddings/oleObject721.bin" ContentType="application/vnd.openxmlformats-officedocument.oleObject"/>
  <Override PartName="/xl/embeddings/oleObject78.bin" ContentType="application/vnd.openxmlformats-officedocument.oleObject"/>
  <Override PartName="/xl/embeddings/oleObject119.bin" ContentType="application/vnd.openxmlformats-officedocument.oleObject"/>
  <Override PartName="/xl/embeddings/oleObject166.bin" ContentType="application/vnd.openxmlformats-officedocument.oleObject"/>
  <Override PartName="/xl/embeddings/oleObject497.bin" ContentType="application/vnd.openxmlformats-officedocument.oleObject"/>
  <Override PartName="/xl/embeddings/oleObject513.bin" ContentType="application/vnd.openxmlformats-officedocument.oleObject"/>
  <Override PartName="/xl/embeddings/oleObject560.bin" ContentType="application/vnd.openxmlformats-officedocument.oleObject"/>
  <Override PartName="/xl/calcChain.xml" ContentType="application/vnd.openxmlformats-officedocument.spreadsheetml.calcChain+xml"/>
  <Override PartName="/xl/embeddings/oleObject56.bin" ContentType="application/vnd.openxmlformats-officedocument.oleObject"/>
  <Override PartName="/xl/embeddings/oleObject289.bin" ContentType="application/vnd.openxmlformats-officedocument.oleObject"/>
  <Override PartName="/xl/embeddings/oleObject305.bin" ContentType="application/vnd.openxmlformats-officedocument.oleObject"/>
  <Override PartName="/xl/embeddings/oleObject352.bin" ContentType="application/vnd.openxmlformats-officedocument.oleObject"/>
  <Override PartName="/xl/embeddings/oleObject636.bin" ContentType="application/vnd.openxmlformats-officedocument.oleObject"/>
  <Override PartName="/xl/embeddings/oleObject683.bin" ContentType="application/vnd.openxmlformats-officedocument.oleObject"/>
  <Override PartName="/xl/worksheets/sheet26.xml" ContentType="application/vnd.openxmlformats-officedocument.spreadsheetml.worksheet+xml"/>
  <Override PartName="/xl/embeddings/oleObject144.bin" ContentType="application/vnd.openxmlformats-officedocument.oleObject"/>
  <Override PartName="/xl/embeddings/oleObject191.bin" ContentType="application/vnd.openxmlformats-officedocument.oleObject"/>
  <Override PartName="/xl/embeddings/oleObject330.bin" ContentType="application/vnd.openxmlformats-officedocument.oleObject"/>
  <Override PartName="/xl/embeddings/oleObject428.bin" ContentType="application/vnd.openxmlformats-officedocument.oleObject"/>
  <Override PartName="/xl/embeddings/oleObject475.bin" ContentType="application/vnd.openxmlformats-officedocument.oleObject"/>
  <Override PartName="/xl/embeddings/oleObject614.bin" ContentType="application/vnd.openxmlformats-officedocument.oleObject"/>
  <Override PartName="/xl/embeddings/oleObject661.bin" ContentType="application/vnd.openxmlformats-officedocument.oleObject"/>
  <Override PartName="/xl/embeddings/oleObject34.bin" ContentType="application/vnd.openxmlformats-officedocument.oleObject"/>
  <Override PartName="/xl/embeddings/oleObject81.bin" ContentType="application/vnd.openxmlformats-officedocument.oleObject"/>
  <Override PartName="/xl/embeddings/oleObject122.bin" ContentType="application/vnd.openxmlformats-officedocument.oleObject"/>
  <Override PartName="/xl/embeddings/oleObject267.bin" ContentType="application/vnd.openxmlformats-officedocument.oleObject"/>
  <Override PartName="/xl/embeddings/oleObject406.bin" ContentType="application/vnd.openxmlformats-officedocument.oleObject"/>
  <Override PartName="/xl/embeddings/oleObject453.bin" ContentType="application/vnd.openxmlformats-officedocument.oleObject"/>
  <Override PartName="/xl/embeddings/oleObject598.bin" ContentType="application/vnd.openxmlformats-officedocument.oleObject"/>
  <Override PartName="/xl/embeddings/oleObject12.bin" ContentType="application/vnd.openxmlformats-officedocument.oleObject"/>
  <Override PartName="/xl/embeddings/oleObject245.bin" ContentType="application/vnd.openxmlformats-officedocument.oleObject"/>
  <Override PartName="/xl/embeddings/oleObject292.bin" ContentType="application/vnd.openxmlformats-officedocument.oleObject"/>
  <Override PartName="/xl/embeddings/oleObject737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Override PartName="/xl/embeddings/oleObject431.bin" ContentType="application/vnd.openxmlformats-officedocument.oleObject"/>
  <Override PartName="/xl/embeddings/oleObject529.bin" ContentType="application/vnd.openxmlformats-officedocument.oleObject"/>
  <Override PartName="/xl/embeddings/oleObject576.bin" ContentType="application/vnd.openxmlformats-officedocument.oleObject"/>
  <Override PartName="/xl/embeddings/oleObject715.bin" ContentType="application/vnd.openxmlformats-officedocument.oleObject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223.bin" ContentType="application/vnd.openxmlformats-officedocument.oleObject"/>
  <Override PartName="/xl/embeddings/oleObject270.bin" ContentType="application/vnd.openxmlformats-officedocument.oleObject"/>
  <Override PartName="/xl/embeddings/oleObject368.bin" ContentType="application/vnd.openxmlformats-officedocument.oleObject"/>
  <Override PartName="/xl/embeddings/oleObject507.bin" ContentType="application/vnd.openxmlformats-officedocument.oleObject"/>
  <Override PartName="/xl/embeddings/oleObject554.bin" ContentType="application/vnd.openxmlformats-officedocument.oleObject"/>
  <Override PartName="/xl/embeddings/oleObject699.bin" ContentType="application/vnd.openxmlformats-officedocument.oleObject"/>
  <Override PartName="/xl/embeddings/oleObject201.bin" ContentType="application/vnd.openxmlformats-officedocument.oleObject"/>
  <Override PartName="/xl/embeddings/oleObject346.bin" ContentType="application/vnd.openxmlformats-officedocument.oleObject"/>
  <Override PartName="/xl/embeddings/oleObject393.bin" ContentType="application/vnd.openxmlformats-officedocument.oleObject"/>
  <Override PartName="/xl/embeddings/oleObject677.bin" ContentType="application/vnd.openxmlformats-officedocument.oleObject"/>
  <Override PartName="/xl/embeddings/oleObject740.bin" ContentType="application/vnd.openxmlformats-officedocument.oleObject"/>
  <Override PartName="/xl/embeddings/oleObject97.bin" ContentType="application/vnd.openxmlformats-officedocument.oleObject"/>
  <Override PartName="/xl/embeddings/oleObject138.bin" ContentType="application/vnd.openxmlformats-officedocument.oleObject"/>
  <Override PartName="/xl/embeddings/oleObject185.bin" ContentType="application/vnd.openxmlformats-officedocument.oleObject"/>
  <Override PartName="/xl/embeddings/oleObject469.bin" ContentType="application/vnd.openxmlformats-officedocument.oleObject"/>
  <Override PartName="/xl/drawings/drawing11.xml" ContentType="application/vnd.openxmlformats-officedocument.drawing+xml"/>
  <Override PartName="/xl/embeddings/oleObject532.bin" ContentType="application/vnd.openxmlformats-officedocument.oleObject"/>
  <Override PartName="/xl/embeddings/oleObject28.bin" ContentType="application/vnd.openxmlformats-officedocument.oleObject"/>
  <Override PartName="/xl/embeddings/oleObject75.bin" ContentType="application/vnd.openxmlformats-officedocument.oleObject"/>
  <Override PartName="/xl/embeddings/oleObject324.bin" ContentType="application/vnd.openxmlformats-officedocument.oleObject"/>
  <Override PartName="/xl/embeddings/oleObject371.bin" ContentType="application/vnd.openxmlformats-officedocument.oleObject"/>
  <Override PartName="/xl/embeddings/oleObject510.bin" ContentType="application/vnd.openxmlformats-officedocument.oleObject"/>
  <Override PartName="/xl/embeddings/oleObject608.bin" ContentType="application/vnd.openxmlformats-officedocument.oleObject"/>
  <Override PartName="/xl/embeddings/oleObject655.bin" ContentType="application/vnd.openxmlformats-officedocument.oleObject"/>
  <Override PartName="/xl/embeddings/oleObject116.bin" ContentType="application/vnd.openxmlformats-officedocument.oleObject"/>
  <Override PartName="/xl/embeddings/oleObject163.bin" ContentType="application/vnd.openxmlformats-officedocument.oleObject"/>
  <Override PartName="/xl/embeddings/oleObject302.bin" ContentType="application/vnd.openxmlformats-officedocument.oleObject"/>
  <Override PartName="/xl/embeddings/oleObject447.bin" ContentType="application/vnd.openxmlformats-officedocument.oleObject"/>
  <Override PartName="/xl/embeddings/oleObject494.bin" ContentType="application/vnd.openxmlformats-officedocument.oleObject"/>
  <Override PartName="/xl/embeddings/oleObject633.bin" ContentType="application/vnd.openxmlformats-officedocument.oleObject"/>
  <Override PartName="/xl/embeddings/oleObject680.bin" ContentType="application/vnd.openxmlformats-officedocument.oleObject"/>
  <Override PartName="/xl/embeddings/oleObject53.bin" ContentType="application/vnd.openxmlformats-officedocument.oleObject"/>
  <Override PartName="/xl/embeddings/oleObject141.bin" ContentType="application/vnd.openxmlformats-officedocument.oleObject"/>
  <Override PartName="/xl/embeddings/oleObject239.bin" ContentType="application/vnd.openxmlformats-officedocument.oleObject"/>
  <Override PartName="/xl/embeddings/oleObject286.bin" ContentType="application/vnd.openxmlformats-officedocument.oleObject"/>
  <Override PartName="/xl/embeddings/oleObject425.bin" ContentType="application/vnd.openxmlformats-officedocument.oleObject"/>
  <Override PartName="/xl/embeddings/oleObject472.bin" ContentType="application/vnd.openxmlformats-officedocument.oleObject"/>
  <Override PartName="/xl/worksheets/sheet23.xml" ContentType="application/vnd.openxmlformats-officedocument.spreadsheetml.worksheet+xml"/>
  <Override PartName="/xl/embeddings/oleObject31.bin" ContentType="application/vnd.openxmlformats-officedocument.oleObject"/>
  <Override PartName="/xl/embeddings/oleObject217.bin" ContentType="application/vnd.openxmlformats-officedocument.oleObject"/>
  <Override PartName="/xl/embeddings/oleObject264.bin" ContentType="application/vnd.openxmlformats-officedocument.oleObject"/>
  <Override PartName="/xl/embeddings/oleObject611.bin" ContentType="application/vnd.openxmlformats-officedocument.oleObject"/>
  <Override PartName="/xl/embeddings/oleObject709.bin" ContentType="application/vnd.openxmlformats-officedocument.oleObject"/>
  <Override PartName="/xl/embeddings/oleObject387.bin" ContentType="application/vnd.openxmlformats-officedocument.oleObject"/>
  <Override PartName="/xl/embeddings/oleObject403.bin" ContentType="application/vnd.openxmlformats-officedocument.oleObject"/>
  <Override PartName="/xl/embeddings/oleObject450.bin" ContentType="application/vnd.openxmlformats-officedocument.oleObject"/>
  <Override PartName="/xl/embeddings/oleObject548.bin" ContentType="application/vnd.openxmlformats-officedocument.oleObject"/>
  <Override PartName="/xl/embeddings/oleObject595.bin" ContentType="application/vnd.openxmlformats-officedocument.oleObject"/>
  <Override PartName="/xl/embeddings/oleObject734.bin" ContentType="application/vnd.openxmlformats-officedocument.oleObject"/>
  <Override PartName="/xl/embeddings/oleObject179.bin" ContentType="application/vnd.openxmlformats-officedocument.oleObject"/>
  <Override PartName="/xl/embeddings/oleObject242.bin" ContentType="application/vnd.openxmlformats-officedocument.oleObject"/>
  <Override PartName="/xl/embeddings/oleObject526.bin" ContentType="application/vnd.openxmlformats-officedocument.oleObject"/>
  <Override PartName="/xl/embeddings/oleObject573.bin" ContentType="application/vnd.openxmlformats-officedocument.oleObject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220.bin" ContentType="application/vnd.openxmlformats-officedocument.oleObject"/>
  <Override PartName="/xl/embeddings/oleObject318.bin" ContentType="application/vnd.openxmlformats-officedocument.oleObject"/>
  <Override PartName="/xl/embeddings/oleObject365.bin" ContentType="application/vnd.openxmlformats-officedocument.oleObject"/>
  <Override PartName="/xl/embeddings/oleObject649.bin" ContentType="application/vnd.openxmlformats-officedocument.oleObject"/>
  <Override PartName="/xl/embeddings/oleObject696.bin" ContentType="application/vnd.openxmlformats-officedocument.oleObject"/>
  <Override PartName="/xl/embeddings/oleObject712.bin" ContentType="application/vnd.openxmlformats-officedocument.oleObject"/>
  <Override PartName="/xl/embeddings/oleObject157.bin" ContentType="application/vnd.openxmlformats-officedocument.oleObject"/>
  <Override PartName="/xl/embeddings/oleObject488.bin" ContentType="application/vnd.openxmlformats-officedocument.oleObject"/>
  <Override PartName="/xl/embeddings/oleObject504.bin" ContentType="application/vnd.openxmlformats-officedocument.oleObject"/>
  <Override PartName="/xl/embeddings/oleObject551.bin" ContentType="application/vnd.openxmlformats-officedocument.oleObject"/>
  <Override PartName="/xl/embeddings/oleObject47.bin" ContentType="application/vnd.openxmlformats-officedocument.oleObject"/>
  <Override PartName="/xl/embeddings/oleObject94.bin" ContentType="application/vnd.openxmlformats-officedocument.oleObject"/>
  <Override PartName="/xl/embeddings/oleObject343.bin" ContentType="application/vnd.openxmlformats-officedocument.oleObject"/>
  <Override PartName="/xl/embeddings/oleObject390.bin" ContentType="application/vnd.openxmlformats-officedocument.oleObject"/>
  <Override PartName="/xl/embeddings/oleObject627.bin" ContentType="application/vnd.openxmlformats-officedocument.oleObject"/>
  <Override PartName="/xl/embeddings/oleObject674.bin" ContentType="application/vnd.openxmlformats-officedocument.oleObject"/>
  <Override PartName="/xl/worksheets/sheet17.xml" ContentType="application/vnd.openxmlformats-officedocument.spreadsheetml.worksheet+xml"/>
  <Override PartName="/xl/embeddings/oleObject25.bin" ContentType="application/vnd.openxmlformats-officedocument.oleObject"/>
  <Override PartName="/xl/embeddings/oleObject72.bin" ContentType="application/vnd.openxmlformats-officedocument.oleObject"/>
  <Override PartName="/xl/embeddings/oleObject135.bin" ContentType="application/vnd.openxmlformats-officedocument.oleObject"/>
  <Override PartName="/xl/embeddings/oleObject182.bin" ContentType="application/vnd.openxmlformats-officedocument.oleObject"/>
  <Override PartName="/xl/embeddings/oleObject321.bin" ContentType="application/vnd.openxmlformats-officedocument.oleObject"/>
  <Override PartName="/xl/embeddings/oleObject419.bin" ContentType="application/vnd.openxmlformats-officedocument.oleObject"/>
  <Override PartName="/xl/embeddings/oleObject466.bin" ContentType="application/vnd.openxmlformats-officedocument.oleObject"/>
  <Override PartName="/xl/embeddings/oleObject605.bin" ContentType="application/vnd.openxmlformats-officedocument.oleObject"/>
  <Override PartName="/xl/embeddings/oleObject652.bin" ContentType="application/vnd.openxmlformats-officedocument.oleObject"/>
  <Override PartName="/xl/embeddings/oleObject113.bin" ContentType="application/vnd.openxmlformats-officedocument.oleObject"/>
  <Override PartName="/xl/embeddings/oleObject160.bin" ContentType="application/vnd.openxmlformats-officedocument.oleObject"/>
  <Override PartName="/xl/embeddings/oleObject258.bin" ContentType="application/vnd.openxmlformats-officedocument.oleObject"/>
  <Override PartName="/xl/embeddings/oleObject444.bin" ContentType="application/vnd.openxmlformats-officedocument.oleObject"/>
  <Override PartName="/xl/embeddings/oleObject491.bin" ContentType="application/vnd.openxmlformats-officedocument.oleObject"/>
  <Override PartName="/xl/embeddings/oleObject589.bin" ContentType="application/vnd.openxmlformats-officedocument.oleObject"/>
  <Override PartName="/xl/embeddings/oleObject728.bin" ContentType="application/vnd.openxmlformats-officedocument.oleObject"/>
  <Override PartName="/xl/embeddings/oleObject50.bin" ContentType="application/vnd.openxmlformats-officedocument.oleObject"/>
  <Override PartName="/xl/embeddings/oleObject236.bin" ContentType="application/vnd.openxmlformats-officedocument.oleObject"/>
  <Override PartName="/xl/embeddings/oleObject283.bin" ContentType="application/vnd.openxmlformats-officedocument.oleObject"/>
  <Override PartName="/xl/embeddings/oleObject567.bin" ContentType="application/vnd.openxmlformats-officedocument.oleObject"/>
  <Override PartName="/xl/embeddings/oleObject630.bin" ContentType="application/vnd.openxmlformats-officedocument.oleObject"/>
  <Override PartName="/xl/worksheets/sheet20.xml" ContentType="application/vnd.openxmlformats-officedocument.spreadsheetml.worksheet+xml"/>
  <Override PartName="/xl/embeddings/oleObject359.bin" ContentType="application/vnd.openxmlformats-officedocument.oleObject"/>
  <Override PartName="/xl/embeddings/oleObject422.bin" ContentType="application/vnd.openxmlformats-officedocument.oleObject"/>
  <Override PartName="/xl/embeddings/oleObject706.bin" ContentType="application/vnd.openxmlformats-officedocument.oleObject"/>
  <Override PartName="/xl/embeddings/oleObject753.bin" ContentType="application/vnd.openxmlformats-officedocument.oleObject"/>
  <Override PartName="/xl/embeddings/oleObject198.bin" ContentType="application/vnd.openxmlformats-officedocument.oleObject"/>
  <Override PartName="/xl/embeddings/oleObject214.bin" ContentType="application/vnd.openxmlformats-officedocument.oleObject"/>
  <Override PartName="/xl/embeddings/oleObject261.bin" ContentType="application/vnd.openxmlformats-officedocument.oleObject"/>
  <Override PartName="/xl/embeddings/oleObject400.bin" ContentType="application/vnd.openxmlformats-officedocument.oleObject"/>
  <Override PartName="/xl/embeddings/oleObject545.bin" ContentType="application/vnd.openxmlformats-officedocument.oleObject"/>
  <Override PartName="/xl/embeddings/oleObject592.bin" ContentType="application/vnd.openxmlformats-officedocument.oleObject"/>
  <Override PartName="/xl/embeddings/oleObject731.bin" ContentType="application/vnd.openxmlformats-officedocument.oleObject"/>
  <Override PartName="/xl/embeddings/oleObject88.bin" ContentType="application/vnd.openxmlformats-officedocument.oleObject"/>
  <Override PartName="/xl/embeddings/oleObject337.bin" ContentType="application/vnd.openxmlformats-officedocument.oleObject"/>
  <Override PartName="/xl/embeddings/oleObject384.bin" ContentType="application/vnd.openxmlformats-officedocument.oleObject"/>
  <Override PartName="/xl/embeddings/oleObject523.bin" ContentType="application/vnd.openxmlformats-officedocument.oleObject"/>
  <Override PartName="/xl/embeddings/oleObject570.bin" ContentType="application/vnd.openxmlformats-officedocument.oleObject"/>
  <Override PartName="/xl/embeddings/oleObject668.bin" ContentType="application/vnd.openxmlformats-officedocument.oleObject"/>
  <Override PartName="/xl/embeddings/oleObject129.bin" ContentType="application/vnd.openxmlformats-officedocument.oleObject"/>
  <Override PartName="/xl/embeddings/oleObject176.bin" ContentType="application/vnd.openxmlformats-officedocument.oleObject"/>
  <Override PartName="/xl/embeddings/oleObject315.bin" ContentType="application/vnd.openxmlformats-officedocument.oleObject"/>
  <Override PartName="/xl/embeddings/oleObject362.bin" ContentType="application/vnd.openxmlformats-officedocument.oleObject"/>
  <Override PartName="/xl/embeddings/oleObject19.bin" ContentType="application/vnd.openxmlformats-officedocument.oleObject"/>
  <Override PartName="/xl/embeddings/oleObject66.bin" ContentType="application/vnd.openxmlformats-officedocument.oleObject"/>
  <Override PartName="/xl/embeddings/oleObject107.bin" ContentType="application/vnd.openxmlformats-officedocument.oleObject"/>
  <Override PartName="/xl/embeddings/oleObject154.bin" ContentType="application/vnd.openxmlformats-officedocument.oleObject"/>
  <Override PartName="/xl/embeddings/oleObject299.bin" ContentType="application/vnd.openxmlformats-officedocument.oleObject"/>
  <Override PartName="/xl/embeddings/oleObject501.bin" ContentType="application/vnd.openxmlformats-officedocument.oleObject"/>
  <Override PartName="/xl/embeddings/oleObject646.bin" ContentType="application/vnd.openxmlformats-officedocument.oleObject"/>
  <Override PartName="/xl/embeddings/oleObject693.bin" ContentType="application/vnd.openxmlformats-officedocument.oleObject"/>
  <Override PartName="/xl/embeddings/oleObject9.bin" ContentType="application/vnd.openxmlformats-officedocument.oleObject"/>
  <Override PartName="/xl/embeddings/oleObject44.bin" ContentType="application/vnd.openxmlformats-officedocument.oleObject"/>
  <Override PartName="/xl/embeddings/oleObject91.bin" ContentType="application/vnd.openxmlformats-officedocument.oleObject"/>
  <Override PartName="/xl/embeddings/oleObject340.bin" ContentType="application/vnd.openxmlformats-officedocument.oleObject"/>
  <Override PartName="/xl/embeddings/oleObject438.bin" ContentType="application/vnd.openxmlformats-officedocument.oleObject"/>
  <Override PartName="/xl/embeddings/oleObject485.bin" ContentType="application/vnd.openxmlformats-officedocument.oleObject"/>
  <Override PartName="/xl/embeddings/oleObject624.bin" ContentType="application/vnd.openxmlformats-officedocument.oleObject"/>
  <Override PartName="/xl/embeddings/oleObject671.bin" ContentType="application/vnd.openxmlformats-officedocument.oleObject"/>
  <Default Extension="bin" ContentType="application/vnd.openxmlformats-officedocument.spreadsheetml.printerSettings"/>
  <Override PartName="/xl/embeddings/oleObject132.bin" ContentType="application/vnd.openxmlformats-officedocument.oleObject"/>
  <Override PartName="/xl/embeddings/oleObject277.bin" ContentType="application/vnd.openxmlformats-officedocument.oleObject"/>
  <Override PartName="/xl/embeddings/oleObject416.bin" ContentType="application/vnd.openxmlformats-officedocument.oleObject"/>
  <Override PartName="/xl/embeddings/oleObject463.bin" ContentType="application/vnd.openxmlformats-officedocument.oleObject"/>
  <Override PartName="/xl/embeddings/oleObject747.bin" ContentType="application/vnd.openxmlformats-officedocument.oleObject"/>
  <Override PartName="/xl/worksheets/sheet14.xml" ContentType="application/vnd.openxmlformats-officedocument.spreadsheetml.worksheet+xml"/>
  <Override PartName="/xl/embeddings/oleObject22.bin" ContentType="application/vnd.openxmlformats-officedocument.oleObject"/>
  <Override PartName="/xl/embeddings/oleObject110.bin" ContentType="application/vnd.openxmlformats-officedocument.oleObject"/>
  <Override PartName="/xl/embeddings/oleObject208.bin" ContentType="application/vnd.openxmlformats-officedocument.oleObject"/>
  <Override PartName="/xl/embeddings/oleObject255.bin" ContentType="application/vnd.openxmlformats-officedocument.oleObject"/>
  <Override PartName="/xl/embeddings/oleObject539.bin" ContentType="application/vnd.openxmlformats-officedocument.oleObject"/>
  <Override PartName="/xl/embeddings/oleObject586.bin" ContentType="application/vnd.openxmlformats-officedocument.oleObject"/>
  <Override PartName="/xl/embeddings/oleObject602.bin" ContentType="application/vnd.openxmlformats-officedocument.oleObject"/>
  <Override PartName="/xl/embeddings/oleObject378.bin" ContentType="application/vnd.openxmlformats-officedocument.oleObject"/>
  <Override PartName="/xl/embeddings/oleObject441.bin" ContentType="application/vnd.openxmlformats-officedocument.oleObject"/>
  <Override PartName="/xl/embeddings/oleObject725.bin" ContentType="application/vnd.openxmlformats-officedocument.oleObject"/>
  <Override PartName="/xl/embeddings/oleObject233.bin" ContentType="application/vnd.openxmlformats-officedocument.oleObject"/>
  <Override PartName="/xl/embeddings/oleObject280.bin" ContentType="application/vnd.openxmlformats-officedocument.oleObject"/>
  <Override PartName="/xl/embeddings/oleObject517.bin" ContentType="application/vnd.openxmlformats-officedocument.oleObject"/>
  <Override PartName="/xl/embeddings/oleObject564.bin" ContentType="application/vnd.openxmlformats-officedocument.oleObject"/>
  <Override PartName="/xl/embeddings/oleObject703.bin" ContentType="application/vnd.openxmlformats-officedocument.oleObject"/>
  <Override PartName="/xl/embeddings/oleObject750.bin" ContentType="application/vnd.openxmlformats-officedocument.oleObject"/>
  <Override PartName="/xl/embeddings/oleObject211.bin" ContentType="application/vnd.openxmlformats-officedocument.oleObject"/>
  <Override PartName="/xl/embeddings/oleObject309.bin" ContentType="application/vnd.openxmlformats-officedocument.oleObject"/>
  <Override PartName="/xl/embeddings/oleObject356.bin" ContentType="application/vnd.openxmlformats-officedocument.oleObject"/>
  <Override PartName="/xl/embeddings/oleObject542.bin" ContentType="application/vnd.openxmlformats-officedocument.oleObject"/>
  <Override PartName="/xl/embeddings/oleObject687.bin" ContentType="application/vnd.openxmlformats-officedocument.oleObject"/>
  <Override PartName="/xl/embeddings/oleObject148.bin" ContentType="application/vnd.openxmlformats-officedocument.oleObject"/>
  <Override PartName="/xl/embeddings/oleObject195.bin" ContentType="application/vnd.openxmlformats-officedocument.oleObject"/>
  <Override PartName="/xl/embeddings/oleObject334.bin" ContentType="application/vnd.openxmlformats-officedocument.oleObject"/>
  <Override PartName="/xl/embeddings/oleObject381.bin" ContentType="application/vnd.openxmlformats-officedocument.oleObject"/>
  <Override PartName="/xl/embeddings/oleObject479.bin" ContentType="application/vnd.openxmlformats-officedocument.oleObject"/>
  <Override PartName="/xl/embeddings/oleObject38.bin" ContentType="application/vnd.openxmlformats-officedocument.oleObject"/>
  <Override PartName="/xl/embeddings/oleObject85.bin" ContentType="application/vnd.openxmlformats-officedocument.oleObject"/>
  <Override PartName="/xl/embeddings/oleObject126.bin" ContentType="application/vnd.openxmlformats-officedocument.oleObject"/>
  <Override PartName="/xl/embeddings/oleObject173.bin" ContentType="application/vnd.openxmlformats-officedocument.oleObject"/>
  <Override PartName="/xl/embeddings/oleObject520.bin" ContentType="application/vnd.openxmlformats-officedocument.oleObject"/>
  <Override PartName="/xl/embeddings/oleObject618.bin" ContentType="application/vnd.openxmlformats-officedocument.oleObject"/>
  <Override PartName="/xl/embeddings/oleObject665.bin" ContentType="application/vnd.openxmlformats-officedocument.oleObject"/>
  <Override PartName="/xl/embeddings/oleObject16.bin" ContentType="application/vnd.openxmlformats-officedocument.oleObject"/>
  <Override PartName="/xl/embeddings/oleObject63.bin" ContentType="application/vnd.openxmlformats-officedocument.oleObject"/>
  <Override PartName="/xl/embeddings/oleObject312.bin" ContentType="application/vnd.openxmlformats-officedocument.oleObject"/>
  <Override PartName="/xl/embeddings/oleObject457.bin" ContentType="application/vnd.openxmlformats-officedocument.oleObject"/>
  <Override PartName="/xl/embeddings/oleObject643.bin" ContentType="application/vnd.openxmlformats-officedocument.oleObject"/>
  <Override PartName="/xl/embeddings/oleObject690.bin" ContentType="application/vnd.openxmlformats-officedocument.oleObject"/>
  <Override PartName="/xl/embeddings/oleObject104.bin" ContentType="application/vnd.openxmlformats-officedocument.oleObject"/>
  <Override PartName="/xl/embeddings/oleObject151.bin" ContentType="application/vnd.openxmlformats-officedocument.oleObject"/>
  <Override PartName="/xl/embeddings/oleObject249.bin" ContentType="application/vnd.openxmlformats-officedocument.oleObject"/>
  <Override PartName="/xl/embeddings/oleObject296.bin" ContentType="application/vnd.openxmlformats-officedocument.oleObject"/>
  <Override PartName="/xl/embeddings/oleObject435.bin" ContentType="application/vnd.openxmlformats-officedocument.oleObject"/>
  <Override PartName="/xl/embeddings/oleObject482.bin" ContentType="application/vnd.openxmlformats-officedocument.oleObject"/>
  <Override PartName="/xl/embeddings/oleObject719.bin" ContentType="application/vnd.openxmlformats-officedocument.oleObject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41.bin" ContentType="application/vnd.openxmlformats-officedocument.oleObject"/>
  <Override PartName="/xl/embeddings/oleObject227.bin" ContentType="application/vnd.openxmlformats-officedocument.oleObject"/>
  <Override PartName="/xl/embeddings/oleObject274.bin" ContentType="application/vnd.openxmlformats-officedocument.oleObject"/>
  <Override PartName="/xl/drawings/drawing8.xml" ContentType="application/vnd.openxmlformats-officedocument.drawing+xml"/>
  <Override PartName="/xl/embeddings/oleObject558.bin" ContentType="application/vnd.openxmlformats-officedocument.oleObject"/>
  <Override PartName="/xl/embeddings/oleObject621.bin" ContentType="application/vnd.openxmlformats-officedocument.oleObject"/>
  <Override PartName="/xl/worksheets/sheet11.xml" ContentType="application/vnd.openxmlformats-officedocument.spreadsheetml.worksheet+xml"/>
  <Override PartName="/xl/embeddings/oleObject397.bin" ContentType="application/vnd.openxmlformats-officedocument.oleObject"/>
  <Override PartName="/xl/embeddings/oleObject413.bin" ContentType="application/vnd.openxmlformats-officedocument.oleObject"/>
  <Override PartName="/xl/embeddings/oleObject460.bin" ContentType="application/vnd.openxmlformats-officedocument.oleObject"/>
  <Override PartName="/xl/embeddings/oleObject744.bin" ContentType="application/vnd.openxmlformats-officedocument.oleObject"/>
  <Override PartName="/xl/embeddings/oleObject189.bin" ContentType="application/vnd.openxmlformats-officedocument.oleObject"/>
  <Override PartName="/xl/embeddings/oleObject205.bin" ContentType="application/vnd.openxmlformats-officedocument.oleObject"/>
  <Override PartName="/xl/embeddings/oleObject252.bin" ContentType="application/vnd.openxmlformats-officedocument.oleObject"/>
  <Override PartName="/xl/embeddings/oleObject536.bin" ContentType="application/vnd.openxmlformats-officedocument.oleObject"/>
  <Override PartName="/xl/embeddings/oleObject583.bin" ContentType="application/vnd.openxmlformats-officedocument.oleObject"/>
  <Override PartName="/xl/drawings/drawing15.xml" ContentType="application/vnd.openxmlformats-officedocument.drawing+xml"/>
  <Override PartName="/xl/embeddings/oleObject722.bin" ContentType="application/vnd.openxmlformats-officedocument.oleObject"/>
  <Override PartName="/xl/embeddings/oleObject79.bin" ContentType="application/vnd.openxmlformats-officedocument.oleObject"/>
  <Override PartName="/xl/embeddings/oleObject230.bin" ContentType="application/vnd.openxmlformats-officedocument.oleObject"/>
  <Override PartName="/xl/embeddings/oleObject328.bin" ContentType="application/vnd.openxmlformats-officedocument.oleObject"/>
  <Override PartName="/xl/embeddings/oleObject375.bin" ContentType="application/vnd.openxmlformats-officedocument.oleObject"/>
  <Override PartName="/xl/embeddings/oleObject514.bin" ContentType="application/vnd.openxmlformats-officedocument.oleObject"/>
  <Override PartName="/xl/embeddings/oleObject561.bin" ContentType="application/vnd.openxmlformats-officedocument.oleObject"/>
  <Override PartName="/xl/embeddings/oleObject659.bin" ContentType="application/vnd.openxmlformats-officedocument.oleObject"/>
  <Override PartName="/xl/embeddings/oleObject167.bin" ContentType="application/vnd.openxmlformats-officedocument.oleObject"/>
  <Override PartName="/xl/embeddings/oleObject306.bin" ContentType="application/vnd.openxmlformats-officedocument.oleObject"/>
  <Override PartName="/xl/embeddings/oleObject353.bin" ContentType="application/vnd.openxmlformats-officedocument.oleObject"/>
  <Override PartName="/xl/embeddings/oleObject498.bin" ContentType="application/vnd.openxmlformats-officedocument.oleObject"/>
  <Override PartName="/xl/embeddings/oleObject637.bin" ContentType="application/vnd.openxmlformats-officedocument.oleObject"/>
  <Override PartName="/xl/embeddings/oleObject684.bin" ContentType="application/vnd.openxmlformats-officedocument.oleObject"/>
  <Override PartName="/xl/embeddings/oleObject700.bin" ContentType="application/vnd.openxmlformats-officedocument.oleObject"/>
  <Override PartName="/xl/embeddings/oleObject57.bin" ContentType="application/vnd.openxmlformats-officedocument.oleObject"/>
  <Override PartName="/xl/embeddings/oleObject145.bin" ContentType="application/vnd.openxmlformats-officedocument.oleObject"/>
  <Override PartName="/xl/embeddings/oleObject192.bin" ContentType="application/vnd.openxmlformats-officedocument.oleObject"/>
  <Override PartName="/xl/embeddings/oleObject429.bin" ContentType="application/vnd.openxmlformats-officedocument.oleObject"/>
  <Override PartName="/xl/embeddings/oleObject476.bin" ContentType="application/vnd.openxmlformats-officedocument.oleObject"/>
  <Override PartName="/xl/worksheets/sheet27.xml" ContentType="application/vnd.openxmlformats-officedocument.spreadsheetml.worksheet+xml"/>
  <Override PartName="/xl/embeddings/oleObject35.bin" ContentType="application/vnd.openxmlformats-officedocument.oleObject"/>
  <Override PartName="/xl/embeddings/oleObject82.bin" ContentType="application/vnd.openxmlformats-officedocument.oleObject"/>
  <Override PartName="/xl/embeddings/oleObject268.bin" ContentType="application/vnd.openxmlformats-officedocument.oleObject"/>
  <Override PartName="/xl/embeddings/oleObject331.bin" ContentType="application/vnd.openxmlformats-officedocument.oleObject"/>
  <Override PartName="/xl/embeddings/oleObject615.bin" ContentType="application/vnd.openxmlformats-officedocument.oleObject"/>
  <Override PartName="/xl/embeddings/oleObject662.bin" ContentType="application/vnd.openxmlformats-officedocument.oleObject"/>
  <Override PartName="/xl/embeddings/oleObject123.bin" ContentType="application/vnd.openxmlformats-officedocument.oleObject"/>
  <Override PartName="/xl/embeddings/oleObject170.bin" ContentType="application/vnd.openxmlformats-officedocument.oleObject"/>
  <Override PartName="/xl/embeddings/oleObject407.bin" ContentType="application/vnd.openxmlformats-officedocument.oleObject"/>
  <Override PartName="/xl/embeddings/oleObject454.bin" ContentType="application/vnd.openxmlformats-officedocument.oleObject"/>
  <Override PartName="/xl/embeddings/oleObject599.bin" ContentType="application/vnd.openxmlformats-officedocument.oleObject"/>
  <Override PartName="/xl/embeddings/oleObject738.bin" ContentType="application/vnd.openxmlformats-officedocument.oleObject"/>
  <Override PartName="/xl/embeddings/oleObject13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246.bin" ContentType="application/vnd.openxmlformats-officedocument.oleObject"/>
  <Override PartName="/xl/embeddings/oleObject293.bin" ContentType="application/vnd.openxmlformats-officedocument.oleObject"/>
  <Override PartName="/xl/embeddings/oleObject432.bin" ContentType="application/vnd.openxmlformats-officedocument.oleObject"/>
  <Override PartName="/xl/embeddings/oleObject577.bin" ContentType="application/vnd.openxmlformats-officedocument.oleObject"/>
  <Override PartName="/xl/embeddings/oleObject640.bin" ContentType="application/vnd.openxmlformats-officedocument.oleObject"/>
  <Override PartName="/xl/worksheets/sheet6.xml" ContentType="application/vnd.openxmlformats-officedocument.spreadsheetml.worksheet+xml"/>
  <Override PartName="/xl/worksheets/sheet30.xml" ContentType="application/vnd.openxmlformats-officedocument.spreadsheetml.worksheet+xml"/>
  <Override PartName="/xl/embeddings/oleObject3.bin" ContentType="application/vnd.openxmlformats-officedocument.oleObject"/>
  <Override PartName="/xl/drawings/drawing5.xml" ContentType="application/vnd.openxmlformats-officedocument.drawing+xml"/>
  <Override PartName="/xl/embeddings/oleObject224.bin" ContentType="application/vnd.openxmlformats-officedocument.oleObject"/>
  <Override PartName="/xl/embeddings/oleObject271.bin" ContentType="application/vnd.openxmlformats-officedocument.oleObject"/>
  <Override PartName="/xl/embeddings/oleObject369.bin" ContentType="application/vnd.openxmlformats-officedocument.oleObject"/>
  <Override PartName="/xl/embeddings/oleObject716.bin" ContentType="application/vnd.openxmlformats-officedocument.oleObject"/>
  <Override PartName="/xl/embeddings/oleObject410.bin" ContentType="application/vnd.openxmlformats-officedocument.oleObject"/>
  <Override PartName="/xl/embeddings/oleObject508.bin" ContentType="application/vnd.openxmlformats-officedocument.oleObject"/>
  <Override PartName="/xl/embeddings/oleObject555.bin" ContentType="application/vnd.openxmlformats-officedocument.oleObject"/>
  <Override PartName="/xl/embeddings/oleObject741.bin" ContentType="application/vnd.openxmlformats-officedocument.oleObject"/>
  <Override PartName="/xl/embeddings/oleObject98.bin" ContentType="application/vnd.openxmlformats-officedocument.oleObject"/>
  <Override PartName="/xl/embeddings/oleObject202.bin" ContentType="application/vnd.openxmlformats-officedocument.oleObject"/>
  <Override PartName="/xl/embeddings/oleObject347.bin" ContentType="application/vnd.openxmlformats-officedocument.oleObject"/>
  <Override PartName="/xl/embeddings/oleObject394.bin" ContentType="application/vnd.openxmlformats-officedocument.oleObject"/>
  <Override PartName="/xl/embeddings/oleObject533.bin" ContentType="application/vnd.openxmlformats-officedocument.oleObject"/>
  <Override PartName="/xl/embeddings/oleObject580.bin" ContentType="application/vnd.openxmlformats-officedocument.oleObject"/>
  <Override PartName="/xl/embeddings/oleObject678.bin" ContentType="application/vnd.openxmlformats-officedocument.oleObject"/>
  <Override PartName="/xl/embeddings/oleObject139.bin" ContentType="application/vnd.openxmlformats-officedocument.oleObject"/>
  <Override PartName="/xl/embeddings/oleObject186.bin" ContentType="application/vnd.openxmlformats-officedocument.oleObject"/>
  <Override PartName="/xl/embeddings/oleObject325.bin" ContentType="application/vnd.openxmlformats-officedocument.oleObject"/>
  <Override PartName="/xl/embeddings/oleObject372.bin" ContentType="application/vnd.openxmlformats-officedocument.oleObject"/>
  <Override PartName="/xl/drawings/drawing12.xml" ContentType="application/vnd.openxmlformats-officedocument.drawing+xml"/>
  <Override PartName="/xl/embeddings/oleObject609.bin" ContentType="application/vnd.openxmlformats-officedocument.oleObject"/>
  <Override PartName="/xl/embeddings/oleObject656.bin" ContentType="application/vnd.openxmlformats-officedocument.oleObject"/>
  <Override PartName="/xl/embeddings/oleObject29.bin" ContentType="application/vnd.openxmlformats-officedocument.oleObject"/>
  <Override PartName="/xl/embeddings/oleObject76.bin" ContentType="application/vnd.openxmlformats-officedocument.oleObject"/>
  <Override PartName="/xl/embeddings/oleObject117.bin" ContentType="application/vnd.openxmlformats-officedocument.oleObject"/>
  <Override PartName="/xl/embeddings/oleObject164.bin" ContentType="application/vnd.openxmlformats-officedocument.oleObject"/>
  <Override PartName="/xl/embeddings/oleObject448.bin" ContentType="application/vnd.openxmlformats-officedocument.oleObject"/>
  <Override PartName="/xl/embeddings/oleObject495.bin" ContentType="application/vnd.openxmlformats-officedocument.oleObject"/>
  <Override PartName="/xl/embeddings/oleObject511.bin" ContentType="application/vnd.openxmlformats-officedocument.oleObject"/>
  <Override PartName="/xl/embeddings/oleObject54.bin" ContentType="application/vnd.openxmlformats-officedocument.oleObject"/>
  <Override PartName="/xl/embeddings/oleObject287.bin" ContentType="application/vnd.openxmlformats-officedocument.oleObject"/>
  <Override PartName="/xl/embeddings/oleObject303.bin" ContentType="application/vnd.openxmlformats-officedocument.oleObject"/>
  <Override PartName="/xl/embeddings/oleObject350.bin" ContentType="application/vnd.openxmlformats-officedocument.oleObject"/>
  <Override PartName="/xl/embeddings/oleObject634.bin" ContentType="application/vnd.openxmlformats-officedocument.oleObject"/>
  <Override PartName="/xl/embeddings/oleObject681.bin" ContentType="application/vnd.openxmlformats-officedocument.oleObject"/>
  <Override PartName="/xl/worksheets/sheet24.xml" ContentType="application/vnd.openxmlformats-officedocument.spreadsheetml.worksheet+xml"/>
  <Override PartName="/xl/embeddings/oleObject142.bin" ContentType="application/vnd.openxmlformats-officedocument.oleObject"/>
  <Override PartName="/xl/embeddings/oleObject426.bin" ContentType="application/vnd.openxmlformats-officedocument.oleObject"/>
  <Override PartName="/xl/embeddings/oleObject473.bin" ContentType="application/vnd.openxmlformats-officedocument.oleObject"/>
  <Override PartName="/xl/embeddings/oleObject612.bin" ContentType="application/vnd.openxmlformats-officedocument.oleObject"/>
  <Override PartName="/xl/embeddings/oleObject32.bin" ContentType="application/vnd.openxmlformats-officedocument.oleObject"/>
  <Override PartName="/xl/embeddings/oleObject120.bin" ContentType="application/vnd.openxmlformats-officedocument.oleObject"/>
  <Override PartName="/xl/embeddings/oleObject218.bin" ContentType="application/vnd.openxmlformats-officedocument.oleObject"/>
  <Override PartName="/xl/embeddings/oleObject265.bin" ContentType="application/vnd.openxmlformats-officedocument.oleObject"/>
  <Override PartName="/xl/embeddings/oleObject404.bin" ContentType="application/vnd.openxmlformats-officedocument.oleObject"/>
  <Override PartName="/xl/embeddings/oleObject451.bin" ContentType="application/vnd.openxmlformats-officedocument.oleObject"/>
  <Override PartName="/xl/embeddings/oleObject549.bin" ContentType="application/vnd.openxmlformats-officedocument.oleObject"/>
  <Override PartName="/xl/embeddings/oleObject596.bin" ContentType="application/vnd.openxmlformats-officedocument.oleObject"/>
  <Override PartName="/xl/embeddings/oleObject10.bin" ContentType="application/vnd.openxmlformats-officedocument.oleObject"/>
  <Override PartName="/xl/embeddings/oleObject243.bin" ContentType="application/vnd.openxmlformats-officedocument.oleObject"/>
  <Override PartName="/xl/embeddings/oleObject290.bin" ContentType="application/vnd.openxmlformats-officedocument.oleObject"/>
  <Override PartName="/xl/embeddings/oleObject388.bin" ContentType="application/vnd.openxmlformats-officedocument.oleObject"/>
  <Override PartName="/xl/embeddings/oleObject735.bin" ContentType="application/vnd.openxmlformats-officedocument.oleObject"/>
  <Override PartName="/xl/drawings/drawing2.xml" ContentType="application/vnd.openxmlformats-officedocument.drawing+xml"/>
  <Override PartName="/xl/embeddings/oleObject527.bin" ContentType="application/vnd.openxmlformats-officedocument.oleObject"/>
  <Override PartName="/xl/embeddings/oleObject574.bin" ContentType="application/vnd.openxmlformats-officedocument.oleObject"/>
  <Override PartName="/xl/embeddings/oleObject713.bin" ContentType="application/vnd.openxmlformats-officedocument.oleObject"/>
  <Override PartName="/xl/worksheets/sheet3.xml" ContentType="application/vnd.openxmlformats-officedocument.spreadsheetml.worksheet+xml"/>
  <Override PartName="/xl/embeddings/oleObject221.bin" ContentType="application/vnd.openxmlformats-officedocument.oleObject"/>
  <Override PartName="/xl/embeddings/oleObject319.bin" ContentType="application/vnd.openxmlformats-officedocument.oleObject"/>
  <Override PartName="/xl/embeddings/oleObject366.bin" ContentType="application/vnd.openxmlformats-officedocument.oleObject"/>
  <Override PartName="/xl/embeddings/oleObject505.bin" ContentType="application/vnd.openxmlformats-officedocument.oleObject"/>
  <Override PartName="/xl/embeddings/oleObject552.bin" ContentType="application/vnd.openxmlformats-officedocument.oleObject"/>
  <Override PartName="/xl/embeddings/oleObject697.bin" ContentType="application/vnd.openxmlformats-officedocument.oleObject"/>
  <Override PartName="/xl/embeddings/oleObject48.bin" ContentType="application/vnd.openxmlformats-officedocument.oleObject"/>
  <Override PartName="/xl/embeddings/oleObject95.bin" ContentType="application/vnd.openxmlformats-officedocument.oleObject"/>
  <Override PartName="/xl/embeddings/oleObject158.bin" ContentType="application/vnd.openxmlformats-officedocument.oleObject"/>
  <Override PartName="/xl/embeddings/oleObject344.bin" ContentType="application/vnd.openxmlformats-officedocument.oleObject"/>
  <Override PartName="/xl/embeddings/oleObject391.bin" ContentType="application/vnd.openxmlformats-officedocument.oleObject"/>
  <Override PartName="/xl/embeddings/oleObject489.bin" ContentType="application/vnd.openxmlformats-officedocument.oleObject"/>
  <Override PartName="/xl/embeddings/oleObject628.bin" ContentType="application/vnd.openxmlformats-officedocument.oleObject"/>
  <Override PartName="/xl/embeddings/oleObject675.bin" ContentType="application/vnd.openxmlformats-officedocument.oleObject"/>
  <Override PartName="/xl/embeddings/oleObject136.bin" ContentType="application/vnd.openxmlformats-officedocument.oleObject"/>
  <Override PartName="/xl/embeddings/oleObject183.bin" ContentType="application/vnd.openxmlformats-officedocument.oleObject"/>
  <Override PartName="/xl/embeddings/oleObject467.bin" ContentType="application/vnd.openxmlformats-officedocument.oleObject"/>
  <Override PartName="/xl/embeddings/oleObject530.bin" ContentType="application/vnd.openxmlformats-officedocument.oleObject"/>
  <Override PartName="/xl/worksheets/sheet18.xml" ContentType="application/vnd.openxmlformats-officedocument.spreadsheetml.worksheet+xml"/>
  <Override PartName="/xl/embeddings/oleObject26.bin" ContentType="application/vnd.openxmlformats-officedocument.oleObject"/>
  <Override PartName="/xl/embeddings/oleObject73.bin" ContentType="application/vnd.openxmlformats-officedocument.oleObject"/>
  <Override PartName="/xl/embeddings/oleObject259.bin" ContentType="application/vnd.openxmlformats-officedocument.oleObject"/>
  <Override PartName="/xl/embeddings/oleObject322.bin" ContentType="application/vnd.openxmlformats-officedocument.oleObject"/>
  <Override PartName="/xl/embeddings/oleObject606.bin" ContentType="application/vnd.openxmlformats-officedocument.oleObject"/>
  <Override PartName="/xl/embeddings/oleObject653.bin" ContentType="application/vnd.openxmlformats-officedocument.oleObject"/>
  <Override PartName="/xl/embeddings/oleObject114.bin" ContentType="application/vnd.openxmlformats-officedocument.oleObject"/>
  <Override PartName="/xl/embeddings/oleObject161.bin" ContentType="application/vnd.openxmlformats-officedocument.oleObject"/>
  <Override PartName="/xl/embeddings/oleObject300.bin" ContentType="application/vnd.openxmlformats-officedocument.oleObject"/>
  <Override PartName="/xl/embeddings/oleObject445.bin" ContentType="application/vnd.openxmlformats-officedocument.oleObject"/>
  <Override PartName="/xl/embeddings/oleObject492.bin" ContentType="application/vnd.openxmlformats-officedocument.oleObject"/>
  <Override PartName="/xl/embeddings/oleObject631.bin" ContentType="application/vnd.openxmlformats-officedocument.oleObject"/>
  <Override PartName="/xl/embeddings/oleObject729.bin" ContentType="application/vnd.openxmlformats-officedocument.oleObject"/>
  <Override PartName="/xl/embeddings/oleObject51.bin" ContentType="application/vnd.openxmlformats-officedocument.oleObject"/>
  <Override PartName="/xl/embeddings/oleObject237.bin" ContentType="application/vnd.openxmlformats-officedocument.oleObject"/>
  <Override PartName="/xl/embeddings/oleObject284.bin" ContentType="application/vnd.openxmlformats-officedocument.oleObject"/>
  <Override PartName="/xl/embeddings/oleObject423.bin" ContentType="application/vnd.openxmlformats-officedocument.oleObject"/>
  <Override PartName="/xl/embeddings/oleObject470.bin" ContentType="application/vnd.openxmlformats-officedocument.oleObject"/>
  <Override PartName="/xl/embeddings/oleObject568.bin" ContentType="application/vnd.openxmlformats-officedocument.oleObject"/>
  <Override PartName="/xl/embeddings/oleObject707.bin" ContentType="application/vnd.openxmlformats-officedocument.oleObject"/>
  <Override PartName="/xl/worksheets/sheet21.xml" ContentType="application/vnd.openxmlformats-officedocument.spreadsheetml.worksheet+xml"/>
  <Override PartName="/xl/embeddings/oleObject215.bin" ContentType="application/vnd.openxmlformats-officedocument.oleObject"/>
  <Override PartName="/xl/embeddings/oleObject262.bin" ContentType="application/vnd.openxmlformats-officedocument.oleObject"/>
  <Override PartName="/xl/embeddings/oleObject546.bin" ContentType="application/vnd.openxmlformats-officedocument.oleObject"/>
  <Override PartName="/xl/embeddings/oleObject593.bin" ContentType="application/vnd.openxmlformats-officedocument.oleObject"/>
  <Override PartName="/xl/embeddings/oleObject199.bin" ContentType="application/vnd.openxmlformats-officedocument.oleObject"/>
  <Override PartName="/xl/embeddings/oleObject338.bin" ContentType="application/vnd.openxmlformats-officedocument.oleObject"/>
  <Override PartName="/xl/embeddings/oleObject385.bin" ContentType="application/vnd.openxmlformats-officedocument.oleObject"/>
  <Override PartName="/xl/embeddings/oleObject401.bin" ContentType="application/vnd.openxmlformats-officedocument.oleObject"/>
  <Override PartName="/xl/embeddings/oleObject732.bin" ContentType="application/vnd.openxmlformats-officedocument.oleObject"/>
  <Override PartName="/docProps/app.xml" ContentType="application/vnd.openxmlformats-officedocument.extended-properties+xml"/>
  <Override PartName="/xl/embeddings/oleObject89.bin" ContentType="application/vnd.openxmlformats-officedocument.oleObject"/>
  <Override PartName="/xl/embeddings/oleObject177.bin" ContentType="application/vnd.openxmlformats-officedocument.oleObject"/>
  <Override PartName="/xl/embeddings/oleObject240.bin" ContentType="application/vnd.openxmlformats-officedocument.oleObject"/>
  <Override PartName="/xl/embeddings/oleObject524.bin" ContentType="application/vnd.openxmlformats-officedocument.oleObject"/>
  <Override PartName="/xl/embeddings/oleObject571.bin" ContentType="application/vnd.openxmlformats-officedocument.oleObject"/>
  <Override PartName="/xl/embeddings/oleObject669.bin" ContentType="application/vnd.openxmlformats-officedocument.oleObject"/>
  <Override PartName="/xl/embeddings/oleObject67.bin" ContentType="application/vnd.openxmlformats-officedocument.oleObject"/>
  <Override PartName="/xl/embeddings/oleObject316.bin" ContentType="application/vnd.openxmlformats-officedocument.oleObject"/>
  <Override PartName="/xl/embeddings/oleObject363.bin" ContentType="application/vnd.openxmlformats-officedocument.oleObject"/>
  <Override PartName="/xl/embeddings/oleObject647.bin" ContentType="application/vnd.openxmlformats-officedocument.oleObject"/>
  <Override PartName="/xl/embeddings/oleObject694.bin" ContentType="application/vnd.openxmlformats-officedocument.oleObject"/>
  <Override PartName="/xl/embeddings/oleObject710.bin" ContentType="application/vnd.openxmlformats-officedocument.oleObject"/>
  <Override PartName="/xl/embeddings/oleObject108.bin" ContentType="application/vnd.openxmlformats-officedocument.oleObject"/>
  <Override PartName="/xl/embeddings/oleObject155.bin" ContentType="application/vnd.openxmlformats-officedocument.oleObject"/>
  <Override PartName="/xl/embeddings/oleObject439.bin" ContentType="application/vnd.openxmlformats-officedocument.oleObject"/>
  <Override PartName="/xl/embeddings/oleObject486.bin" ContentType="application/vnd.openxmlformats-officedocument.oleObject"/>
  <Override PartName="/xl/embeddings/oleObject502.bin" ContentType="application/vnd.openxmlformats-officedocument.oleObject"/>
  <Override PartName="/xl/embeddings/oleObject45.bin" ContentType="application/vnd.openxmlformats-officedocument.oleObject"/>
  <Override PartName="/xl/embeddings/oleObject92.bin" ContentType="application/vnd.openxmlformats-officedocument.oleObject"/>
  <Override PartName="/xl/embeddings/oleObject133.bin" ContentType="application/vnd.openxmlformats-officedocument.oleObject"/>
  <Override PartName="/xl/embeddings/oleObject180.bin" ContentType="application/vnd.openxmlformats-officedocument.oleObject"/>
  <Override PartName="/xl/embeddings/oleObject278.bin" ContentType="application/vnd.openxmlformats-officedocument.oleObject"/>
  <Override PartName="/xl/embeddings/oleObject341.bin" ContentType="application/vnd.openxmlformats-officedocument.oleObject"/>
  <Override PartName="/xl/embeddings/oleObject625.bin" ContentType="application/vnd.openxmlformats-officedocument.oleObject"/>
  <Override PartName="/xl/embeddings/oleObject672.bin" ContentType="application/vnd.openxmlformats-officedocument.oleObject"/>
  <Override PartName="/xl/worksheets/sheet15.xml" ContentType="application/vnd.openxmlformats-officedocument.spreadsheetml.worksheet+xml"/>
  <Override PartName="/xl/embeddings/oleObject23.bin" ContentType="application/vnd.openxmlformats-officedocument.oleObject"/>
  <Override PartName="/xl/embeddings/oleObject70.bin" ContentType="application/vnd.openxmlformats-officedocument.oleObject"/>
  <Override PartName="/xl/embeddings/oleObject417.bin" ContentType="application/vnd.openxmlformats-officedocument.oleObject"/>
  <Override PartName="/xl/embeddings/oleObject464.bin" ContentType="application/vnd.openxmlformats-officedocument.oleObject"/>
  <Override PartName="/xl/embeddings/oleObject603.bin" ContentType="application/vnd.openxmlformats-officedocument.oleObject"/>
  <Override PartName="/xl/embeddings/oleObject650.bin" ContentType="application/vnd.openxmlformats-officedocument.oleObject"/>
  <Override PartName="/xl/embeddings/oleObject748.bin" ContentType="application/vnd.openxmlformats-officedocument.oleObject"/>
  <Override PartName="/xl/embeddings/oleObject111.bin" ContentType="application/vnd.openxmlformats-officedocument.oleObject"/>
  <Override PartName="/xl/embeddings/oleObject209.bin" ContentType="application/vnd.openxmlformats-officedocument.oleObject"/>
  <Override PartName="/xl/embeddings/oleObject256.bin" ContentType="application/vnd.openxmlformats-officedocument.oleObject"/>
  <Override PartName="/xl/embeddings/oleObject442.bin" ContentType="application/vnd.openxmlformats-officedocument.oleObject"/>
  <Override PartName="/xl/embeddings/oleObject587.bin" ContentType="application/vnd.openxmlformats-officedocument.oleObject"/>
  <Override PartName="/xl/embeddings/oleObject726.bin" ContentType="application/vnd.openxmlformats-officedocument.oleObject"/>
  <Default Extension="wmf" ContentType="image/x-wmf"/>
  <Override PartName="/xl/embeddings/oleObject234.bin" ContentType="application/vnd.openxmlformats-officedocument.oleObject"/>
  <Override PartName="/xl/embeddings/oleObject281.bin" ContentType="application/vnd.openxmlformats-officedocument.oleObject"/>
  <Override PartName="/xl/embeddings/oleObject379.bin" ContentType="application/vnd.openxmlformats-officedocument.oleObject"/>
  <Override PartName="/xl/embeddings/oleObject518.bin" ContentType="application/vnd.openxmlformats-officedocument.oleObject"/>
  <Override PartName="/xl/embeddings/oleObject565.bin" ContentType="application/vnd.openxmlformats-officedocument.oleObject"/>
  <Override PartName="/xl/embeddings/oleObject357.bin" ContentType="application/vnd.openxmlformats-officedocument.oleObject"/>
  <Override PartName="/xl/embeddings/oleObject420.bin" ContentType="application/vnd.openxmlformats-officedocument.oleObject"/>
  <Override PartName="/xl/embeddings/oleObject704.bin" ContentType="application/vnd.openxmlformats-officedocument.oleObject"/>
  <Override PartName="/xl/embeddings/oleObject751.bin" ContentType="application/vnd.openxmlformats-officedocument.oleObject"/>
  <Override PartName="/xl/embeddings/oleObject149.bin" ContentType="application/vnd.openxmlformats-officedocument.oleObject"/>
  <Override PartName="/xl/embeddings/oleObject196.bin" ContentType="application/vnd.openxmlformats-officedocument.oleObject"/>
  <Override PartName="/xl/embeddings/oleObject212.bin" ContentType="application/vnd.openxmlformats-officedocument.oleObject"/>
  <Override PartName="/xl/embeddings/oleObject543.bin" ContentType="application/vnd.openxmlformats-officedocument.oleObject"/>
  <Override PartName="/xl/embeddings/oleObject590.bin" ContentType="application/vnd.openxmlformats-officedocument.oleObject"/>
  <Override PartName="/xl/embeddings/oleObject688.bin" ContentType="application/vnd.openxmlformats-officedocument.oleObject"/>
  <Override PartName="/xl/embeddings/oleObject39.bin" ContentType="application/vnd.openxmlformats-officedocument.oleObject"/>
  <Override PartName="/xl/embeddings/oleObject86.bin" ContentType="application/vnd.openxmlformats-officedocument.oleObject"/>
  <Override PartName="/xl/embeddings/oleObject335.bin" ContentType="application/vnd.openxmlformats-officedocument.oleObject"/>
  <Override PartName="/xl/embeddings/oleObject382.bin" ContentType="application/vnd.openxmlformats-officedocument.oleObject"/>
  <Override PartName="/xl/embeddings/oleObject521.bin" ContentType="application/vnd.openxmlformats-officedocument.oleObject"/>
  <Override PartName="/xl/embeddings/oleObject619.bin" ContentType="application/vnd.openxmlformats-officedocument.oleObject"/>
  <Override PartName="/xl/embeddings/oleObject666.bin" ContentType="application/vnd.openxmlformats-officedocument.oleObject"/>
  <Override PartName="/xl/embeddings/oleObject127.bin" ContentType="application/vnd.openxmlformats-officedocument.oleObject"/>
  <Override PartName="/xl/embeddings/oleObject174.bin" ContentType="application/vnd.openxmlformats-officedocument.oleObject"/>
  <Override PartName="/xl/embeddings/oleObject313.bin" ContentType="application/vnd.openxmlformats-officedocument.oleObject"/>
  <Override PartName="/xl/embeddings/oleObject360.bin" ContentType="application/vnd.openxmlformats-officedocument.oleObject"/>
  <Override PartName="/xl/embeddings/oleObject458.bin" ContentType="application/vnd.openxmlformats-officedocument.oleObject"/>
  <Override PartName="/xl/embeddings/oleObject17.bin" ContentType="application/vnd.openxmlformats-officedocument.oleObject"/>
  <Override PartName="/xl/embeddings/oleObject64.bin" ContentType="application/vnd.openxmlformats-officedocument.oleObject"/>
  <Override PartName="/xl/embeddings/oleObject105.bin" ContentType="application/vnd.openxmlformats-officedocument.oleObject"/>
  <Override PartName="/xl/embeddings/oleObject152.bin" ContentType="application/vnd.openxmlformats-officedocument.oleObject"/>
  <Override PartName="/xl/embeddings/oleObject297.bin" ContentType="application/vnd.openxmlformats-officedocument.oleObject"/>
  <Override PartName="/xl/embeddings/oleObject644.bin" ContentType="application/vnd.openxmlformats-officedocument.oleObject"/>
  <Override PartName="/xl/embeddings/oleObject691.bin" ContentType="application/vnd.openxmlformats-officedocument.oleObject"/>
  <Override PartName="/xl/embeddings/oleObject7.bin" ContentType="application/vnd.openxmlformats-officedocument.oleObject"/>
  <Override PartName="/xl/embeddings/oleObject42.bin" ContentType="application/vnd.openxmlformats-officedocument.oleObject"/>
  <Override PartName="/xl/drawings/drawing9.xml" ContentType="application/vnd.openxmlformats-officedocument.drawing+xml"/>
  <Override PartName="/xl/embeddings/oleObject436.bin" ContentType="application/vnd.openxmlformats-officedocument.oleObject"/>
  <Override PartName="/xl/embeddings/oleObject483.bin" ContentType="application/vnd.openxmlformats-officedocument.oleObject"/>
  <Override PartName="/xl/embeddings/oleObject622.bin" ContentType="application/vnd.openxmlformats-officedocument.oleObject"/>
  <Override PartName="/xl/embeddings/oleObject130.bin" ContentType="application/vnd.openxmlformats-officedocument.oleObject"/>
  <Override PartName="/xl/embeddings/oleObject228.bin" ContentType="application/vnd.openxmlformats-officedocument.oleObject"/>
  <Override PartName="/xl/embeddings/oleObject275.bin" ContentType="application/vnd.openxmlformats-officedocument.oleObject"/>
  <Override PartName="/xl/embeddings/oleObject414.bin" ContentType="application/vnd.openxmlformats-officedocument.oleObject"/>
  <Override PartName="/xl/embeddings/oleObject461.bin" ContentType="application/vnd.openxmlformats-officedocument.oleObject"/>
  <Override PartName="/xl/embeddings/oleObject559.bin" ContentType="application/vnd.openxmlformats-officedocument.oleObject"/>
  <Override PartName="/xl/embeddings/oleObject745.bin" ContentType="application/vnd.openxmlformats-officedocument.oleObject"/>
  <Override PartName="/xl/worksheets/sheet12.xml" ContentType="application/vnd.openxmlformats-officedocument.spreadsheetml.worksheet+xml"/>
  <Override PartName="/xl/embeddings/oleObject20.bin" ContentType="application/vnd.openxmlformats-officedocument.oleObject"/>
  <Override PartName="/xl/embeddings/oleObject206.bin" ContentType="application/vnd.openxmlformats-officedocument.oleObject"/>
  <Override PartName="/xl/embeddings/oleObject253.bin" ContentType="application/vnd.openxmlformats-officedocument.oleObject"/>
  <Override PartName="/xl/embeddings/oleObject398.bin" ContentType="application/vnd.openxmlformats-officedocument.oleObject"/>
  <Override PartName="/xl/embeddings/oleObject537.bin" ContentType="application/vnd.openxmlformats-officedocument.oleObject"/>
  <Override PartName="/xl/embeddings/oleObject584.bin" ContentType="application/vnd.openxmlformats-officedocument.oleObject"/>
  <Override PartName="/xl/embeddings/oleObject600.bin" ContentType="application/vnd.openxmlformats-officedocument.oleObject"/>
  <Override PartName="/xl/embeddings/oleObject329.bin" ContentType="application/vnd.openxmlformats-officedocument.oleObject"/>
  <Override PartName="/xl/embeddings/oleObject376.bin" ContentType="application/vnd.openxmlformats-officedocument.oleObject"/>
  <Override PartName="/xl/embeddings/oleObject723.bin" ContentType="application/vnd.openxmlformats-officedocument.oleObject"/>
  <Override PartName="/xl/embeddings/oleObject168.bin" ContentType="application/vnd.openxmlformats-officedocument.oleObject"/>
  <Override PartName="/xl/embeddings/oleObject231.bin" ContentType="application/vnd.openxmlformats-officedocument.oleObject"/>
  <Override PartName="/xl/embeddings/oleObject499.bin" ContentType="application/vnd.openxmlformats-officedocument.oleObject"/>
  <Override PartName="/xl/embeddings/oleObject515.bin" ContentType="application/vnd.openxmlformats-officedocument.oleObject"/>
  <Override PartName="/xl/embeddings/oleObject562.bin" ContentType="application/vnd.openxmlformats-officedocument.oleObject"/>
  <Override PartName="/xl/embeddings/oleObject701.bin" ContentType="application/vnd.openxmlformats-officedocument.oleObject"/>
  <Override PartName="/xl/embeddings/oleObject58.bin" ContentType="application/vnd.openxmlformats-officedocument.oleObject"/>
  <Override PartName="/xl/embeddings/oleObject307.bin" ContentType="application/vnd.openxmlformats-officedocument.oleObject"/>
  <Override PartName="/xl/embeddings/oleObject354.bin" ContentType="application/vnd.openxmlformats-officedocument.oleObject"/>
  <Override PartName="/xl/embeddings/oleObject540.bin" ContentType="application/vnd.openxmlformats-officedocument.oleObject"/>
  <Override PartName="/xl/embeddings/oleObject638.bin" ContentType="application/vnd.openxmlformats-officedocument.oleObject"/>
  <Override PartName="/xl/embeddings/oleObject685.bin" ContentType="application/vnd.openxmlformats-officedocument.oleObject"/>
  <Override PartName="/xl/worksheets/sheet28.xml" ContentType="application/vnd.openxmlformats-officedocument.spreadsheetml.worksheet+xml"/>
  <Override PartName="/xl/embeddings/oleObject146.bin" ContentType="application/vnd.openxmlformats-officedocument.oleObject"/>
  <Override PartName="/xl/embeddings/oleObject193.bin" ContentType="application/vnd.openxmlformats-officedocument.oleObject"/>
  <Override PartName="/xl/embeddings/oleObject332.bin" ContentType="application/vnd.openxmlformats-officedocument.oleObject"/>
  <Override PartName="/xl/embeddings/oleObject477.bin" ContentType="application/vnd.openxmlformats-officedocument.oleObject"/>
  <Override PartName="/xl/embeddings/oleObject616.bin" ContentType="application/vnd.openxmlformats-officedocument.oleObject"/>
  <Override PartName="/xl/embeddings/oleObject36.bin" ContentType="application/vnd.openxmlformats-officedocument.oleObject"/>
  <Override PartName="/xl/embeddings/oleObject83.bin" ContentType="application/vnd.openxmlformats-officedocument.oleObject"/>
  <Override PartName="/xl/embeddings/oleObject124.bin" ContentType="application/vnd.openxmlformats-officedocument.oleObject"/>
  <Override PartName="/xl/embeddings/oleObject171.bin" ContentType="application/vnd.openxmlformats-officedocument.oleObject"/>
  <Override PartName="/xl/embeddings/oleObject269.bin" ContentType="application/vnd.openxmlformats-officedocument.oleObject"/>
  <Override PartName="/xl/embeddings/oleObject408.bin" ContentType="application/vnd.openxmlformats-officedocument.oleObject"/>
  <Override PartName="/xl/embeddings/oleObject455.bin" ContentType="application/vnd.openxmlformats-officedocument.oleObject"/>
  <Override PartName="/xl/embeddings/oleObject663.bin" ContentType="application/vnd.openxmlformats-officedocument.oleObject"/>
  <Override PartName="/xl/embeddings/oleObject14.bin" ContentType="application/vnd.openxmlformats-officedocument.oleObject"/>
  <Override PartName="/xl/embeddings/oleObject61.bin" ContentType="application/vnd.openxmlformats-officedocument.oleObject"/>
  <Override PartName="/xl/embeddings/oleObject247.bin" ContentType="application/vnd.openxmlformats-officedocument.oleObject"/>
  <Override PartName="/xl/embeddings/oleObject294.bin" ContentType="application/vnd.openxmlformats-officedocument.oleObject"/>
  <Override PartName="/xl/embeddings/oleObject310.bin" ContentType="application/vnd.openxmlformats-officedocument.oleObject"/>
  <Override PartName="/xl/embeddings/oleObject641.bin" ContentType="application/vnd.openxmlformats-officedocument.oleObject"/>
  <Override PartName="/xl/embeddings/oleObject739.bin" ContentType="application/vnd.openxmlformats-officedocument.oleObject"/>
  <Override PartName="/xl/embeddings/oleObject102.bin" ContentType="application/vnd.openxmlformats-officedocument.oleObject"/>
  <Override PartName="/xl/drawings/drawing6.xml" ContentType="application/vnd.openxmlformats-officedocument.drawing+xml"/>
  <Override PartName="/xl/embeddings/oleObject433.bin" ContentType="application/vnd.openxmlformats-officedocument.oleObject"/>
  <Override PartName="/xl/embeddings/oleObject480.bin" ContentType="application/vnd.openxmlformats-officedocument.oleObject"/>
  <Override PartName="/xl/embeddings/oleObject578.bin" ContentType="application/vnd.openxmlformats-officedocument.oleObject"/>
  <Override PartName="/xl/embeddings/oleObject717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225.bin" ContentType="application/vnd.openxmlformats-officedocument.oleObject"/>
  <Override PartName="/xl/embeddings/oleObject272.bin" ContentType="application/vnd.openxmlformats-officedocument.oleObject"/>
  <Override PartName="/xl/embeddings/oleObject509.bin" ContentType="application/vnd.openxmlformats-officedocument.oleObject"/>
  <Override PartName="/xl/embeddings/oleObject556.bin" ContentType="application/vnd.openxmlformats-officedocument.oleObject"/>
  <Override PartName="/xl/embeddings/oleObject348.bin" ContentType="application/vnd.openxmlformats-officedocument.oleObject"/>
  <Override PartName="/xl/embeddings/oleObject395.bin" ContentType="application/vnd.openxmlformats-officedocument.oleObject"/>
  <Override PartName="/xl/embeddings/oleObject411.bin" ContentType="application/vnd.openxmlformats-officedocument.oleObject"/>
  <Override PartName="/xl/embeddings/oleObject679.bin" ContentType="application/vnd.openxmlformats-officedocument.oleObject"/>
  <Override PartName="/xl/embeddings/oleObject742.bin" ContentType="application/vnd.openxmlformats-officedocument.oleObject"/>
  <Override PartName="/xl/embeddings/oleObject99.bin" ContentType="application/vnd.openxmlformats-officedocument.oleObject"/>
  <Override PartName="/xl/embeddings/oleObject187.bin" ContentType="application/vnd.openxmlformats-officedocument.oleObject"/>
  <Override PartName="/xl/embeddings/oleObject203.bin" ContentType="application/vnd.openxmlformats-officedocument.oleObject"/>
  <Override PartName="/xl/embeddings/oleObject250.bin" ContentType="application/vnd.openxmlformats-officedocument.oleObject"/>
  <Override PartName="/xl/embeddings/oleObject534.bin" ContentType="application/vnd.openxmlformats-officedocument.oleObject"/>
  <Override PartName="/xl/embeddings/oleObject581.bin" ContentType="application/vnd.openxmlformats-officedocument.oleObject"/>
  <Override PartName="/xl/drawings/drawing13.xml" ContentType="application/vnd.openxmlformats-officedocument.drawing+xml"/>
  <Override PartName="/xl/embeddings/oleObject720.bin" ContentType="application/vnd.openxmlformats-officedocument.oleObject"/>
  <Override PartName="/xl/embeddings/oleObject77.bin" ContentType="application/vnd.openxmlformats-officedocument.oleObject"/>
  <Override PartName="/xl/embeddings/oleObject326.bin" ContentType="application/vnd.openxmlformats-officedocument.oleObject"/>
  <Override PartName="/xl/embeddings/oleObject373.bin" ContentType="application/vnd.openxmlformats-officedocument.oleObject"/>
  <Override PartName="/xl/embeddings/oleObject512.bin" ContentType="application/vnd.openxmlformats-officedocument.oleObject"/>
  <Override PartName="/xl/embeddings/oleObject657.bin" ContentType="application/vnd.openxmlformats-officedocument.oleObject"/>
  <Override PartName="/xl/sharedStrings.xml" ContentType="application/vnd.openxmlformats-officedocument.spreadsheetml.sharedStrings+xml"/>
  <Override PartName="/xl/embeddings/oleObject118.bin" ContentType="application/vnd.openxmlformats-officedocument.oleObject"/>
  <Override PartName="/xl/embeddings/oleObject165.bin" ContentType="application/vnd.openxmlformats-officedocument.oleObject"/>
  <Override PartName="/xl/embeddings/oleObject304.bin" ContentType="application/vnd.openxmlformats-officedocument.oleObject"/>
  <Override PartName="/xl/embeddings/oleObject351.bin" ContentType="application/vnd.openxmlformats-officedocument.oleObject"/>
  <Override PartName="/xl/embeddings/oleObject449.bin" ContentType="application/vnd.openxmlformats-officedocument.oleObject"/>
  <Override PartName="/xl/embeddings/oleObject496.bin" ContentType="application/vnd.openxmlformats-officedocument.oleObject"/>
  <Override PartName="/xl/embeddings/oleObject635.bin" ContentType="application/vnd.openxmlformats-officedocument.oleObject"/>
  <Override PartName="/xl/embeddings/oleObject682.bin" ContentType="application/vnd.openxmlformats-officedocument.oleObject"/>
  <Override PartName="/xl/embeddings/oleObject55.bin" ContentType="application/vnd.openxmlformats-officedocument.oleObject"/>
  <Override PartName="/xl/embeddings/oleObject143.bin" ContentType="application/vnd.openxmlformats-officedocument.oleObject"/>
  <Override PartName="/xl/embeddings/oleObject190.bin" ContentType="application/vnd.openxmlformats-officedocument.oleObject"/>
  <Override PartName="/xl/embeddings/oleObject288.bin" ContentType="application/vnd.openxmlformats-officedocument.oleObject"/>
  <Override PartName="/xl/embeddings/oleObject427.bin" ContentType="application/vnd.openxmlformats-officedocument.oleObject"/>
  <Override PartName="/xl/embeddings/oleObject474.bin" ContentType="application/vnd.openxmlformats-officedocument.oleObject"/>
  <Override PartName="/xl/worksheets/sheet25.xml" ContentType="application/vnd.openxmlformats-officedocument.spreadsheetml.worksheet+xml"/>
  <Override PartName="/xl/embeddings/oleObject33.bin" ContentType="application/vnd.openxmlformats-officedocument.oleObject"/>
  <Override PartName="/xl/embeddings/oleObject80.bin" ContentType="application/vnd.openxmlformats-officedocument.oleObject"/>
  <Override PartName="/xl/embeddings/oleObject219.bin" ContentType="application/vnd.openxmlformats-officedocument.oleObject"/>
  <Override PartName="/xl/embeddings/oleObject266.bin" ContentType="application/vnd.openxmlformats-officedocument.oleObject"/>
  <Override PartName="/xl/embeddings/oleObject613.bin" ContentType="application/vnd.openxmlformats-officedocument.oleObject"/>
  <Override PartName="/xl/embeddings/oleObject660.bin" ContentType="application/vnd.openxmlformats-officedocument.oleObject"/>
  <Override PartName="/xl/embeddings/oleObject121.bin" ContentType="application/vnd.openxmlformats-officedocument.oleObject"/>
  <Override PartName="/xl/embeddings/oleObject405.bin" ContentType="application/vnd.openxmlformats-officedocument.oleObject"/>
  <Override PartName="/xl/embeddings/oleObject452.bin" ContentType="application/vnd.openxmlformats-officedocument.oleObject"/>
  <Override PartName="/xl/embeddings/oleObject597.bin" ContentType="application/vnd.openxmlformats-officedocument.oleObject"/>
  <Override PartName="/xl/embeddings/oleObject736.bin" ContentType="application/vnd.openxmlformats-officedocument.oleObject"/>
  <Override PartName="/xl/embeddings/oleObject11.bin" ContentType="application/vnd.openxmlformats-officedocument.oleObject"/>
  <Override PartName="/xl/embeddings/oleObject244.bin" ContentType="application/vnd.openxmlformats-officedocument.oleObject"/>
  <Override PartName="/xl/embeddings/oleObject291.bin" ContentType="application/vnd.openxmlformats-officedocument.oleObject"/>
  <Override PartName="/xl/embeddings/oleObject389.bin" ContentType="application/vnd.openxmlformats-officedocument.oleObject"/>
  <Override PartName="/xl/embeddings/oleObject430.bin" ContentType="application/vnd.openxmlformats-officedocument.oleObject"/>
  <Override PartName="/xl/embeddings/oleObject528.bin" ContentType="application/vnd.openxmlformats-officedocument.oleObject"/>
  <Override PartName="/xl/embeddings/oleObject575.bin" ContentType="application/vnd.openxmlformats-officedocument.oleObject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22.bin" ContentType="application/vnd.openxmlformats-officedocument.oleObject"/>
  <Override PartName="/xl/embeddings/oleObject367.bin" ContentType="application/vnd.openxmlformats-officedocument.oleObject"/>
  <Override PartName="/xl/embeddings/oleObject698.bin" ContentType="application/vnd.openxmlformats-officedocument.oleObject"/>
  <Override PartName="/xl/embeddings/oleObject714.bin" ContentType="application/vnd.openxmlformats-officedocument.oleObject"/>
  <Override PartName="/xl/embeddings/oleObject159.bin" ContentType="application/vnd.openxmlformats-officedocument.oleObject"/>
  <Override PartName="/xl/embeddings/oleObject506.bin" ContentType="application/vnd.openxmlformats-officedocument.oleObject"/>
  <Override PartName="/xl/embeddings/oleObject553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96.bin" ContentType="application/vnd.openxmlformats-officedocument.oleObject"/>
  <Override PartName="/xl/embeddings/oleObject200.bin" ContentType="application/vnd.openxmlformats-officedocument.oleObject"/>
  <Override PartName="/xl/embeddings/oleObject345.bin" ContentType="application/vnd.openxmlformats-officedocument.oleObject"/>
  <Override PartName="/xl/embeddings/oleObject392.bin" ContentType="application/vnd.openxmlformats-officedocument.oleObject"/>
  <Override PartName="/xl/embeddings/oleObject531.bin" ContentType="application/vnd.openxmlformats-officedocument.oleObject"/>
  <Override PartName="/xl/embeddings/oleObject629.bin" ContentType="application/vnd.openxmlformats-officedocument.oleObject"/>
  <Override PartName="/xl/embeddings/oleObject676.bin" ContentType="application/vnd.openxmlformats-officedocument.oleObject"/>
  <Override PartName="/xl/worksheets/sheet19.xml" ContentType="application/vnd.openxmlformats-officedocument.spreadsheetml.worksheet+xml"/>
  <Override PartName="/xl/embeddings/oleObject137.bin" ContentType="application/vnd.openxmlformats-officedocument.oleObject"/>
  <Override PartName="/xl/embeddings/oleObject184.bin" ContentType="application/vnd.openxmlformats-officedocument.oleObject"/>
  <Override PartName="/xl/embeddings/oleObject323.bin" ContentType="application/vnd.openxmlformats-officedocument.oleObject"/>
  <Override PartName="/xl/embeddings/oleObject370.bin" ContentType="application/vnd.openxmlformats-officedocument.oleObject"/>
  <Override PartName="/xl/drawings/drawing10.xml" ContentType="application/vnd.openxmlformats-officedocument.drawing+xml"/>
  <Override PartName="/xl/embeddings/oleObject468.bin" ContentType="application/vnd.openxmlformats-officedocument.oleObject"/>
  <Override PartName="/xl/embeddings/oleObject607.bin" ContentType="application/vnd.openxmlformats-officedocument.oleObject"/>
  <Override PartName="/xl/embeddings/oleObject654.bin" ContentType="application/vnd.openxmlformats-officedocument.oleObject"/>
  <Override PartName="/xl/embeddings/oleObject27.bin" ContentType="application/vnd.openxmlformats-officedocument.oleObject"/>
  <Override PartName="/xl/embeddings/oleObject74.bin" ContentType="application/vnd.openxmlformats-officedocument.oleObject"/>
  <Override PartName="/xl/embeddings/oleObject115.bin" ContentType="application/vnd.openxmlformats-officedocument.oleObject"/>
  <Override PartName="/xl/embeddings/oleObject162.bin" ContentType="application/vnd.openxmlformats-officedocument.oleObject"/>
  <Override PartName="/xl/embeddings/oleObject446.bin" ContentType="application/vnd.openxmlformats-officedocument.oleObject"/>
  <Override PartName="/xl/embeddings/oleObject493.bin" ContentType="application/vnd.openxmlformats-officedocument.oleObject"/>
  <Override PartName="/docProps/core.xml" ContentType="application/vnd.openxmlformats-package.core-properties+xml"/>
  <Override PartName="/xl/embeddings/oleObject52.bin" ContentType="application/vnd.openxmlformats-officedocument.oleObject"/>
  <Override PartName="/xl/embeddings/oleObject238.bin" ContentType="application/vnd.openxmlformats-officedocument.oleObject"/>
  <Override PartName="/xl/embeddings/oleObject285.bin" ContentType="application/vnd.openxmlformats-officedocument.oleObject"/>
  <Override PartName="/xl/embeddings/oleObject301.bin" ContentType="application/vnd.openxmlformats-officedocument.oleObject"/>
  <Override PartName="/xl/embeddings/oleObject569.bin" ContentType="application/vnd.openxmlformats-officedocument.oleObject"/>
  <Override PartName="/xl/embeddings/oleObject632.bin" ContentType="application/vnd.openxmlformats-officedocument.oleObject"/>
  <Override PartName="/xl/worksheets/sheet22.xml" ContentType="application/vnd.openxmlformats-officedocument.spreadsheetml.worksheet+xml"/>
  <Override PartName="/xl/embeddings/oleObject140.bin" ContentType="application/vnd.openxmlformats-officedocument.oleObject"/>
  <Override PartName="/xl/embeddings/oleObject424.bin" ContentType="application/vnd.openxmlformats-officedocument.oleObject"/>
  <Override PartName="/xl/embeddings/oleObject471.bin" ContentType="application/vnd.openxmlformats-officedocument.oleObject"/>
  <Override PartName="/xl/embeddings/oleObject610.bin" ContentType="application/vnd.openxmlformats-officedocument.oleObject"/>
  <Override PartName="/xl/embeddings/oleObject708.bin" ContentType="application/vnd.openxmlformats-officedocument.oleObject"/>
  <Override PartName="/xl/embeddings/oleObject30.bin" ContentType="application/vnd.openxmlformats-officedocument.oleObject"/>
  <Override PartName="/xl/embeddings/oleObject216.bin" ContentType="application/vnd.openxmlformats-officedocument.oleObject"/>
  <Override PartName="/xl/embeddings/oleObject263.bin" ContentType="application/vnd.openxmlformats-officedocument.oleObject"/>
  <Override PartName="/xl/embeddings/oleObject402.bin" ContentType="application/vnd.openxmlformats-officedocument.oleObject"/>
  <Override PartName="/xl/embeddings/oleObject547.bin" ContentType="application/vnd.openxmlformats-officedocument.oleObject"/>
  <Override PartName="/xl/embeddings/oleObject594.bin" ContentType="application/vnd.openxmlformats-officedocument.oleObject"/>
  <Default Extension="rels" ContentType="application/vnd.openxmlformats-package.relationships+xml"/>
  <Override PartName="/xl/embeddings/oleObject241.bin" ContentType="application/vnd.openxmlformats-officedocument.oleObject"/>
  <Override PartName="/xl/embeddings/oleObject339.bin" ContentType="application/vnd.openxmlformats-officedocument.oleObject"/>
  <Override PartName="/xl/embeddings/oleObject386.bin" ContentType="application/vnd.openxmlformats-officedocument.oleObject"/>
  <Override PartName="/xl/embeddings/oleObject733.bin" ContentType="application/vnd.openxmlformats-officedocument.oleObject"/>
  <Override PartName="/xl/embeddings/oleObject178.bin" ContentType="application/vnd.openxmlformats-officedocument.oleObject"/>
  <Override PartName="/xl/embeddings/oleObject317.bin" ContentType="application/vnd.openxmlformats-officedocument.oleObject"/>
  <Override PartName="/xl/embeddings/oleObject364.bin" ContentType="application/vnd.openxmlformats-officedocument.oleObject"/>
  <Override PartName="/xl/embeddings/oleObject525.bin" ContentType="application/vnd.openxmlformats-officedocument.oleObject"/>
  <Override PartName="/xl/embeddings/oleObject572.bin" ContentType="application/vnd.openxmlformats-officedocument.oleObject"/>
  <Override PartName="/xl/embeddings/oleObject711.bin" ContentType="application/vnd.openxmlformats-officedocument.oleObject"/>
  <Override PartName="/xl/worksheets/sheet1.xml" ContentType="application/vnd.openxmlformats-officedocument.spreadsheetml.worksheet+xml"/>
  <Override PartName="/xl/embeddings/oleObject68.bin" ContentType="application/vnd.openxmlformats-officedocument.oleObject"/>
  <Override PartName="/xl/embeddings/oleObject109.bin" ContentType="application/vnd.openxmlformats-officedocument.oleObject"/>
  <Override PartName="/xl/embeddings/oleObject156.bin" ContentType="application/vnd.openxmlformats-officedocument.oleObject"/>
  <Override PartName="/xl/embeddings/oleObject503.bin" ContentType="application/vnd.openxmlformats-officedocument.oleObject"/>
  <Override PartName="/xl/embeddings/oleObject550.bin" ContentType="application/vnd.openxmlformats-officedocument.oleObject"/>
  <Override PartName="/xl/embeddings/oleObject648.bin" ContentType="application/vnd.openxmlformats-officedocument.oleObject"/>
  <Override PartName="/xl/embeddings/oleObject695.bin" ContentType="application/vnd.openxmlformats-officedocument.oleObject"/>
  <Override PartName="/xl/embeddings/oleObject46.bin" ContentType="application/vnd.openxmlformats-officedocument.oleObject"/>
  <Override PartName="/xl/embeddings/oleObject93.bin" ContentType="application/vnd.openxmlformats-officedocument.oleObject"/>
  <Override PartName="/xl/embeddings/oleObject342.bin" ContentType="application/vnd.openxmlformats-officedocument.oleObject"/>
  <Override PartName="/xl/embeddings/oleObject487.bin" ContentType="application/vnd.openxmlformats-officedocument.oleObject"/>
  <Override PartName="/xl/embeddings/oleObject626.bin" ContentType="application/vnd.openxmlformats-officedocument.oleObject"/>
  <Override PartName="/xl/embeddings/oleObject673.bin" ContentType="application/vnd.openxmlformats-officedocument.oleObject"/>
  <Override PartName="/xl/embeddings/oleObject134.bin" ContentType="application/vnd.openxmlformats-officedocument.oleObject"/>
  <Override PartName="/xl/embeddings/oleObject181.bin" ContentType="application/vnd.openxmlformats-officedocument.oleObject"/>
  <Override PartName="/xl/embeddings/oleObject279.bin" ContentType="application/vnd.openxmlformats-officedocument.oleObject"/>
  <Override PartName="/xl/embeddings/oleObject418.bin" ContentType="application/vnd.openxmlformats-officedocument.oleObject"/>
  <Override PartName="/xl/embeddings/oleObject465.bin" ContentType="application/vnd.openxmlformats-officedocument.oleObject"/>
  <Override PartName="/xl/embeddings/oleObject749.bin" ContentType="application/vnd.openxmlformats-officedocument.oleObject"/>
  <Override PartName="/xl/worksheets/sheet16.xml" ContentType="application/vnd.openxmlformats-officedocument.spreadsheetml.worksheet+xml"/>
  <Override PartName="/xl/embeddings/oleObject24.bin" ContentType="application/vnd.openxmlformats-officedocument.oleObject"/>
  <Override PartName="/xl/embeddings/oleObject71.bin" ContentType="application/vnd.openxmlformats-officedocument.oleObject"/>
  <Override PartName="/xl/embeddings/oleObject257.bin" ContentType="application/vnd.openxmlformats-officedocument.oleObject"/>
  <Override PartName="/xl/embeddings/oleObject320.bin" ContentType="application/vnd.openxmlformats-officedocument.oleObject"/>
  <Override PartName="/xl/embeddings/oleObject588.bin" ContentType="application/vnd.openxmlformats-officedocument.oleObject"/>
  <Override PartName="/xl/embeddings/oleObject604.bin" ContentType="application/vnd.openxmlformats-officedocument.oleObject"/>
  <Override PartName="/xl/embeddings/oleObject651.bin" ContentType="application/vnd.openxmlformats-officedocument.oleObject"/>
  <Override PartName="/xl/embeddings/oleObject112.bin" ContentType="application/vnd.openxmlformats-officedocument.oleObject"/>
  <Override PartName="/xl/embeddings/oleObject443.bin" ContentType="application/vnd.openxmlformats-officedocument.oleObject"/>
  <Override PartName="/xl/embeddings/oleObject490.bin" ContentType="application/vnd.openxmlformats-officedocument.oleObject"/>
  <Override PartName="/xl/embeddings/oleObject727.bin" ContentType="application/vnd.openxmlformats-officedocument.oleObject"/>
  <Override PartName="/xl/embeddings/oleObject235.bin" ContentType="application/vnd.openxmlformats-officedocument.oleObject"/>
  <Override PartName="/xl/embeddings/oleObject282.bin" ContentType="application/vnd.openxmlformats-officedocument.oleObject"/>
  <Override PartName="/xl/embeddings/oleObject421.bin" ContentType="application/vnd.openxmlformats-officedocument.oleObject"/>
  <Override PartName="/xl/embeddings/oleObject519.bin" ContentType="application/vnd.openxmlformats-officedocument.oleObject"/>
  <Override PartName="/xl/embeddings/oleObject566.bin" ContentType="application/vnd.openxmlformats-officedocument.oleObject"/>
  <Override PartName="/xl/embeddings/oleObject705.bin" ContentType="application/vnd.openxmlformats-officedocument.oleObject"/>
  <Override PartName="/xl/embeddings/oleObject752.bin" ContentType="application/vnd.openxmlformats-officedocument.oleObject"/>
  <Override PartName="/xl/embeddings/oleObject213.bin" ContentType="application/vnd.openxmlformats-officedocument.oleObject"/>
  <Override PartName="/xl/embeddings/oleObject260.bin" ContentType="application/vnd.openxmlformats-officedocument.oleObject"/>
  <Override PartName="/xl/embeddings/oleObject358.bin" ContentType="application/vnd.openxmlformats-officedocument.oleObject"/>
  <Override PartName="/xl/embeddings/oleObject544.bin" ContentType="application/vnd.openxmlformats-officedocument.oleObject"/>
  <Override PartName="/xl/embeddings/oleObject591.bin" ContentType="application/vnd.openxmlformats-officedocument.oleObject"/>
  <Override PartName="/xl/embeddings/oleObject689.bin" ContentType="application/vnd.openxmlformats-officedocument.oleObject"/>
  <Override PartName="/xl/embeddings/oleObject197.bin" ContentType="application/vnd.openxmlformats-officedocument.oleObject"/>
  <Override PartName="/xl/embeddings/oleObject336.bin" ContentType="application/vnd.openxmlformats-officedocument.oleObject"/>
  <Override PartName="/xl/embeddings/oleObject383.bin" ContentType="application/vnd.openxmlformats-officedocument.oleObject"/>
  <Override PartName="/xl/embeddings/oleObject730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75.bin" ContentType="application/vnd.openxmlformats-officedocument.oleObject"/>
  <Override PartName="/xl/embeddings/oleObject522.bin" ContentType="application/vnd.openxmlformats-officedocument.oleObject"/>
  <Override PartName="/xl/embeddings/oleObject667.bin" ContentType="application/vnd.openxmlformats-officedocument.oleObject"/>
  <Override PartName="/xl/embeddings/oleObject18.bin" ContentType="application/vnd.openxmlformats-officedocument.oleObject"/>
  <Override PartName="/xl/embeddings/oleObject65.bin" ContentType="application/vnd.openxmlformats-officedocument.oleObject"/>
  <Override PartName="/xl/embeddings/oleObject314.bin" ContentType="application/vnd.openxmlformats-officedocument.oleObject"/>
  <Override PartName="/xl/embeddings/oleObject361.bin" ContentType="application/vnd.openxmlformats-officedocument.oleObject"/>
  <Override PartName="/xl/embeddings/oleObject459.bin" ContentType="application/vnd.openxmlformats-officedocument.oleObject"/>
  <Override PartName="/xl/embeddings/oleObject500.bin" ContentType="application/vnd.openxmlformats-officedocument.oleObject"/>
  <Override PartName="/xl/embeddings/oleObject645.bin" ContentType="application/vnd.openxmlformats-officedocument.oleObject"/>
  <Override PartName="/xl/embeddings/oleObject692.bin" ContentType="application/vnd.openxmlformats-officedocument.oleObject"/>
  <Override PartName="/xl/embeddings/oleObject106.bin" ContentType="application/vnd.openxmlformats-officedocument.oleObject"/>
  <Override PartName="/xl/embeddings/oleObject153.bin" ContentType="application/vnd.openxmlformats-officedocument.oleObject"/>
  <Override PartName="/xl/embeddings/oleObject298.bin" ContentType="application/vnd.openxmlformats-officedocument.oleObject"/>
  <Override PartName="/xl/embeddings/oleObject437.bin" ContentType="application/vnd.openxmlformats-officedocument.oleObject"/>
  <Override PartName="/xl/embeddings/oleObject484.bin" ContentType="application/vnd.openxmlformats-officedocument.oleObject"/>
  <Override PartName="/xl/embeddings/oleObject43.bin" ContentType="application/vnd.openxmlformats-officedocument.oleObject"/>
  <Override PartName="/xl/embeddings/oleObject229.bin" ContentType="application/vnd.openxmlformats-officedocument.oleObject"/>
  <Override PartName="/xl/embeddings/oleObject670.bin" ContentType="application/vnd.openxmlformats-officedocument.oleObject"/>
  <Override PartName="/xl/embeddings/oleObject399.bin" ContentType="application/vnd.openxmlformats-officedocument.oleObject"/>
  <Override PartName="/xl/embeddings/oleObject415.bin" ContentType="application/vnd.openxmlformats-officedocument.oleObject"/>
  <Override PartName="/xl/embeddings/oleObject601.bin" ContentType="application/vnd.openxmlformats-officedocument.oleObject"/>
  <Override PartName="/xl/embeddings/oleObject746.bin" ContentType="application/vnd.openxmlformats-officedocument.oleObject"/>
  <Override PartName="/xl/embeddings/oleObject254.bin" ContentType="application/vnd.openxmlformats-officedocument.oleObject"/>
  <Override PartName="/xl/embeddings/oleObject440.bin" ContentType="application/vnd.openxmlformats-officedocument.oleObject"/>
  <Override PartName="/xl/embeddings/oleObject585.bin" ContentType="application/vnd.openxmlformats-officedocument.oleObject"/>
  <Override PartName="/xl/embeddings/oleObject516.bin" ContentType="application/vnd.openxmlformats-officedocument.oleObject"/>
  <Override PartName="/xl/embeddings/oleObject169.bin" ContentType="application/vnd.openxmlformats-officedocument.oleObject"/>
  <Override PartName="/xl/embeddings/oleObject355.bin" ContentType="application/vnd.openxmlformats-officedocument.oleObject"/>
  <Override PartName="/xl/embeddings/oleObject686.bin" ContentType="application/vnd.openxmlformats-officedocument.oleObject"/>
  <Override PartName="/xl/embeddings/oleObject702.bin" ContentType="application/vnd.openxmlformats-officedocument.oleObject"/>
  <Override PartName="/xl/embeddings/oleObject59.bin" ContentType="application/vnd.openxmlformats-officedocument.oleObject"/>
  <Override PartName="/xl/embeddings/oleObject194.bin" ContentType="application/vnd.openxmlformats-officedocument.oleObject"/>
  <Override PartName="/xl/embeddings/oleObject210.bin" ContentType="application/vnd.openxmlformats-officedocument.oleObject"/>
  <Override PartName="/xl/embeddings/oleObject541.bin" ContentType="application/vnd.openxmlformats-officedocument.oleObject"/>
  <Override PartName="/xl/embeddings/oleObject84.bin" ContentType="application/vnd.openxmlformats-officedocument.oleObject"/>
  <Override PartName="/xl/embeddings/oleObject380.bin" ContentType="application/vnd.openxmlformats-officedocument.oleObject"/>
  <Override PartName="/xl/embeddings/oleObject617.bin" ContentType="application/vnd.openxmlformats-officedocument.oleObject"/>
  <Override PartName="/xl/embeddings/oleObject125.bin" ContentType="application/vnd.openxmlformats-officedocument.oleObject"/>
  <Override PartName="/xl/embeddings/oleObject311.bin" ContentType="application/vnd.openxmlformats-officedocument.oleObject"/>
  <Override PartName="/xl/embeddings/oleObject456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480" windowHeight="11580" tabRatio="879" activeTab="8"/>
  </bookViews>
  <sheets>
    <sheet name="Муз. искус. эс" sheetId="1" r:id="rId1"/>
    <sheet name="Кор.коэф. МИЭ" sheetId="2" r:id="rId2"/>
    <sheet name="Инстр. искусс" sheetId="3" r:id="rId3"/>
    <sheet name="Кор. коэф. ИИ" sheetId="4" r:id="rId4"/>
    <sheet name="вокальное искусство" sheetId="5" r:id="rId5"/>
    <sheet name="кор.коэф.вок.искус." sheetId="6" r:id="rId6"/>
    <sheet name="сол. и хор.нар.пение" sheetId="7" r:id="rId7"/>
    <sheet name="кор.коэф. сол. и хор. нар.пение" sheetId="8" r:id="rId8"/>
    <sheet name="хоров.дирижир." sheetId="9" r:id="rId9"/>
    <sheet name="кор.коэф. хоров. дириж." sheetId="10" r:id="rId10"/>
    <sheet name="теория музыки" sheetId="11" r:id="rId11"/>
    <sheet name="кор.коэф. теория муз." sheetId="12" r:id="rId12"/>
    <sheet name="муз-ое звукооп-ое маст-во" sheetId="13" r:id="rId13"/>
    <sheet name="кор.коэф. муз.звук. мастер." sheetId="14" r:id="rId14"/>
    <sheet name="народ. худ. творч." sheetId="15" r:id="rId15"/>
    <sheet name="кор.коэф. народ.худ.творч." sheetId="16" r:id="rId16"/>
    <sheet name="соц.кул.деят-ть" sheetId="17" r:id="rId17"/>
    <sheet name="кор.коэф.соц.кул.деят-ти" sheetId="18" r:id="rId18"/>
    <sheet name="дек.прикл.искус. и нар. промыс." sheetId="19" r:id="rId19"/>
    <sheet name="кор.коэф. дек.прикл.ис. и нар.п" sheetId="20" r:id="rId20"/>
    <sheet name="библиотековедение" sheetId="21" r:id="rId21"/>
    <sheet name="кор.коэф. библи-ие" sheetId="22" r:id="rId22"/>
    <sheet name="олимпиады" sheetId="23" r:id="rId23"/>
    <sheet name="кор.коэф. олимпиады" sheetId="24" r:id="rId24"/>
    <sheet name="конференции, конкурсы" sheetId="25" r:id="rId25"/>
    <sheet name="кор.коэф.конференций. конкурс." sheetId="26" r:id="rId26"/>
    <sheet name="мониторинги деятел. образов.орг" sheetId="27" r:id="rId27"/>
    <sheet name="кор.коэф.монит.деят. образ.орга" sheetId="28" r:id="rId28"/>
    <sheet name="семинары, вебинары,консул." sheetId="29" r:id="rId29"/>
    <sheet name="кор.коэф. семин., вебин.,консул" sheetId="30" r:id="rId30"/>
  </sheets>
  <definedNames>
    <definedName name="_xlnm.Print_Area" localSheetId="20">библиотековедение!$A$1:$J$200</definedName>
    <definedName name="_xlnm.Print_Area" localSheetId="4">'вокальное искусство'!$A$1:$J$197</definedName>
    <definedName name="_xlnm.Print_Area" localSheetId="18">'дек.прикл.искус. и нар. промыс.'!$A$1:$J$201</definedName>
    <definedName name="_xlnm.Print_Area" localSheetId="2">'Инстр. искусс'!$A$1:$J$197</definedName>
    <definedName name="_xlnm.Print_Area" localSheetId="24">'конференции, конкурсы'!$A$1:$J$146</definedName>
    <definedName name="_xlnm.Print_Area" localSheetId="3">'Кор. коэф. ИИ'!$A$1:$M$31</definedName>
    <definedName name="_xlnm.Print_Area" localSheetId="21">'кор.коэф. библи-ие'!$A$1:$M$37</definedName>
    <definedName name="_xlnm.Print_Area" localSheetId="19">'кор.коэф. дек.прикл.ис. и нар.п'!$A$1:$M$32</definedName>
    <definedName name="_xlnm.Print_Area" localSheetId="1">'Кор.коэф. МИЭ'!$A$1:$M$32</definedName>
    <definedName name="_xlnm.Print_Area" localSheetId="13">'кор.коэф. муз.звук. мастер.'!$A$1:$M$35</definedName>
    <definedName name="_xlnm.Print_Area" localSheetId="15">'кор.коэф. народ.худ.творч.'!$A$1:$M$35</definedName>
    <definedName name="_xlnm.Print_Area" localSheetId="29">'кор.коэф. семин., вебин.,консул'!$A$1:$M$73</definedName>
    <definedName name="_xlnm.Print_Area" localSheetId="7">'кор.коэф. сол. и хор. нар.пение'!$A$1:$M$35</definedName>
    <definedName name="_xlnm.Print_Area" localSheetId="11">'кор.коэф. теория муз.'!$A$1:$M$34</definedName>
    <definedName name="_xlnm.Print_Area" localSheetId="9">'кор.коэф. хоров. дириж.'!$A$1:$M$34</definedName>
    <definedName name="_xlnm.Print_Area" localSheetId="5">кор.коэф.вок.искус.!$A$1:$M$33</definedName>
    <definedName name="_xlnm.Print_Area" localSheetId="17">'кор.коэф.соц.кул.деят-ти'!$A$1:$M$35</definedName>
    <definedName name="_xlnm.Print_Area" localSheetId="26">'мониторинги деятел. образов.орг'!$A$1:$J$144</definedName>
    <definedName name="_xlnm.Print_Area" localSheetId="0">'Муз. искус. эс'!$A$1:$J$197</definedName>
    <definedName name="_xlnm.Print_Area" localSheetId="12">'муз-ое звукооп-ое маст-во'!$A$1:$J$200</definedName>
    <definedName name="_xlnm.Print_Area" localSheetId="14">'народ. худ. творч.'!$A$1:$J$198</definedName>
    <definedName name="_xlnm.Print_Area" localSheetId="22">олимпиады!$A$1:$J$146</definedName>
    <definedName name="_xlnm.Print_Area" localSheetId="28">'семинары, вебинары,консул.'!$A$1:$J$146</definedName>
    <definedName name="_xlnm.Print_Area" localSheetId="6">'сол. и хор.нар.пение'!$A$1:$J$201</definedName>
    <definedName name="_xlnm.Print_Area" localSheetId="16">'соц.кул.деят-ть'!$A$1:$J$198</definedName>
    <definedName name="_xlnm.Print_Area" localSheetId="10">'теория музыки'!$A$1:$J$194</definedName>
    <definedName name="_xlnm.Print_Area" localSheetId="8">хоров.дирижир.!$A$1:$J$201</definedName>
  </definedNames>
  <calcPr calcId="124519"/>
</workbook>
</file>

<file path=xl/calcChain.xml><?xml version="1.0" encoding="utf-8"?>
<calcChain xmlns="http://schemas.openxmlformats.org/spreadsheetml/2006/main">
  <c r="J143" i="25"/>
  <c r="C7" i="26" s="1"/>
  <c r="I127" i="25"/>
  <c r="S77" i="30"/>
  <c r="S80"/>
  <c r="M28" i="21" l="1"/>
  <c r="M28" i="13"/>
  <c r="G28"/>
  <c r="M96" i="30"/>
  <c r="H166" i="21" l="1"/>
  <c r="H166" i="19"/>
  <c r="H166" i="17"/>
  <c r="H166" i="15"/>
  <c r="H166" i="13"/>
  <c r="H165" i="11"/>
  <c r="H166" i="9"/>
  <c r="H166" i="7"/>
  <c r="H167" i="5"/>
  <c r="H168" i="3"/>
  <c r="H167" i="1"/>
  <c r="H163" i="21" l="1"/>
  <c r="L76" i="1" l="1"/>
  <c r="L75" i="21"/>
  <c r="L74" i="1"/>
  <c r="L73" i="21"/>
  <c r="L76"/>
  <c r="L77" i="1"/>
  <c r="L74" i="21" l="1"/>
  <c r="L73" i="1"/>
  <c r="L72" i="21"/>
  <c r="L71"/>
  <c r="G28" i="23"/>
  <c r="M28" s="1"/>
  <c r="G28" i="29"/>
  <c r="G28" i="27"/>
  <c r="G28" i="25"/>
  <c r="H165" i="21" l="1"/>
  <c r="H164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Q167" s="1"/>
  <c r="H165" i="19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65" i="17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65" i="1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65" i="13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64" i="11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65" i="9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65" i="7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66" i="5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67" i="3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66" i="1" l="1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8"/>
  <c r="H137"/>
  <c r="H136"/>
  <c r="H135"/>
  <c r="H133"/>
  <c r="H134"/>
  <c r="H132"/>
  <c r="H131"/>
  <c r="H130"/>
  <c r="H129"/>
  <c r="H128"/>
  <c r="H127"/>
  <c r="H126"/>
  <c r="H119"/>
  <c r="H118"/>
  <c r="H125"/>
  <c r="H124"/>
  <c r="H123"/>
  <c r="H122"/>
  <c r="H121"/>
  <c r="H120"/>
  <c r="H117"/>
  <c r="Q168" l="1"/>
  <c r="H139"/>
  <c r="Q169" i="3" l="1"/>
  <c r="G28" i="17"/>
  <c r="M28" s="1"/>
  <c r="G28" i="21"/>
  <c r="G28" i="19"/>
  <c r="G28" i="15"/>
  <c r="G28" i="11"/>
  <c r="G28" i="9"/>
  <c r="G28" i="7"/>
  <c r="G28" i="5"/>
  <c r="G28" i="3"/>
  <c r="G28" i="1"/>
  <c r="L76" i="3" l="1"/>
  <c r="M28" l="1"/>
  <c r="I16" i="30" l="1"/>
  <c r="H16"/>
  <c r="I16" i="28"/>
  <c r="H16"/>
  <c r="I16" i="26"/>
  <c r="H16"/>
  <c r="I16" i="24"/>
  <c r="H16"/>
  <c r="M37" i="21"/>
  <c r="M37" i="19"/>
  <c r="M37" i="17"/>
  <c r="M37" i="15"/>
  <c r="M37" i="13"/>
  <c r="M37" i="11"/>
  <c r="M37" i="9"/>
  <c r="M37" i="7"/>
  <c r="M37" i="5"/>
  <c r="M37" i="3"/>
  <c r="M37" i="1"/>
  <c r="L175" i="13"/>
  <c r="L176"/>
  <c r="L174"/>
  <c r="L124" i="25"/>
  <c r="L125"/>
  <c r="L126"/>
  <c r="L123"/>
  <c r="L175" i="7"/>
  <c r="L176"/>
  <c r="L174"/>
  <c r="L122" i="27"/>
  <c r="L123"/>
  <c r="L124"/>
  <c r="L121"/>
  <c r="Q114"/>
  <c r="B19" i="29"/>
  <c r="E134" s="1"/>
  <c r="M28" i="27"/>
  <c r="K105" i="30" s="1"/>
  <c r="B19" i="27"/>
  <c r="E121" s="1"/>
  <c r="L124" i="23"/>
  <c r="L125"/>
  <c r="L126"/>
  <c r="L123"/>
  <c r="L175" i="21"/>
  <c r="L176"/>
  <c r="L174"/>
  <c r="L175" i="19"/>
  <c r="L176"/>
  <c r="L174"/>
  <c r="L175" i="17"/>
  <c r="L176"/>
  <c r="L174"/>
  <c r="L175" i="15"/>
  <c r="L176"/>
  <c r="L174"/>
  <c r="L174" i="11"/>
  <c r="L175"/>
  <c r="L173"/>
  <c r="L175" i="9"/>
  <c r="L176"/>
  <c r="L174"/>
  <c r="L176" i="5"/>
  <c r="L177"/>
  <c r="L175"/>
  <c r="L177" i="3"/>
  <c r="L178"/>
  <c r="L176"/>
  <c r="L176" i="1"/>
  <c r="L177"/>
  <c r="L175"/>
  <c r="J62" i="30"/>
  <c r="M28" i="29"/>
  <c r="K106" i="30" s="1"/>
  <c r="M28" i="25"/>
  <c r="K104" i="30" s="1"/>
  <c r="B19" i="25"/>
  <c r="E134" s="1"/>
  <c r="K103" i="30"/>
  <c r="K107" s="1"/>
  <c r="S83" l="1"/>
  <c r="J16" i="24"/>
  <c r="S78" i="30"/>
  <c r="S82"/>
  <c r="L127" i="23"/>
  <c r="E132" i="27"/>
  <c r="E28" i="23" l="1"/>
  <c r="B19"/>
  <c r="B19" i="21"/>
  <c r="B19" i="13"/>
  <c r="B19" i="15"/>
  <c r="B19" i="17"/>
  <c r="B19" i="11"/>
  <c r="B19" i="9"/>
  <c r="B19" i="5"/>
  <c r="B19" i="7"/>
  <c r="B19" i="3"/>
  <c r="B19" i="1"/>
  <c r="Q167" i="7"/>
  <c r="L94" i="30" s="1"/>
  <c r="L92" l="1"/>
  <c r="L118" i="3"/>
  <c r="E71" i="23"/>
  <c r="E72"/>
  <c r="E73"/>
  <c r="E74"/>
  <c r="E75"/>
  <c r="E134"/>
  <c r="E123"/>
  <c r="H28" i="30"/>
  <c r="J16"/>
  <c r="C7"/>
  <c r="I143" i="29"/>
  <c r="H143"/>
  <c r="F143"/>
  <c r="E143"/>
  <c r="D143"/>
  <c r="C143"/>
  <c r="B143"/>
  <c r="E126"/>
  <c r="E125"/>
  <c r="L124"/>
  <c r="E124"/>
  <c r="L123"/>
  <c r="E123"/>
  <c r="Q116"/>
  <c r="L106" i="30" s="1"/>
  <c r="L115" i="29"/>
  <c r="M115" s="1"/>
  <c r="O115" s="1"/>
  <c r="L107"/>
  <c r="E107"/>
  <c r="E99"/>
  <c r="E91"/>
  <c r="E83"/>
  <c r="E75"/>
  <c r="E74"/>
  <c r="E73"/>
  <c r="E72"/>
  <c r="E71"/>
  <c r="E70"/>
  <c r="H53"/>
  <c r="G61" s="1"/>
  <c r="E52"/>
  <c r="D45"/>
  <c r="E45" s="1"/>
  <c r="H45" s="1"/>
  <c r="H46" s="1"/>
  <c r="F61" s="1"/>
  <c r="H38"/>
  <c r="E61" s="1"/>
  <c r="E28"/>
  <c r="E30" s="1"/>
  <c r="B20" s="1"/>
  <c r="F134" s="1"/>
  <c r="H28" i="28"/>
  <c r="J16"/>
  <c r="C7"/>
  <c r="I141" i="27"/>
  <c r="H141"/>
  <c r="F141"/>
  <c r="E141"/>
  <c r="D141"/>
  <c r="C141"/>
  <c r="B141"/>
  <c r="E124"/>
  <c r="E123"/>
  <c r="E122"/>
  <c r="L125"/>
  <c r="L105" i="30"/>
  <c r="L113" i="27"/>
  <c r="M113" s="1"/>
  <c r="O113" s="1"/>
  <c r="L105"/>
  <c r="E105"/>
  <c r="E97"/>
  <c r="E89"/>
  <c r="E81"/>
  <c r="E73"/>
  <c r="E72"/>
  <c r="E71"/>
  <c r="E70"/>
  <c r="E69"/>
  <c r="E68"/>
  <c r="H53"/>
  <c r="G61" s="1"/>
  <c r="E52"/>
  <c r="D45"/>
  <c r="E45" s="1"/>
  <c r="H45" s="1"/>
  <c r="H46" s="1"/>
  <c r="F61" s="1"/>
  <c r="H38"/>
  <c r="E61" s="1"/>
  <c r="E28"/>
  <c r="E30" s="1"/>
  <c r="B20" s="1"/>
  <c r="H28" i="26"/>
  <c r="J16"/>
  <c r="I143" i="25"/>
  <c r="H143"/>
  <c r="F143"/>
  <c r="E143"/>
  <c r="D143"/>
  <c r="C143"/>
  <c r="B143"/>
  <c r="E126"/>
  <c r="E125"/>
  <c r="E124"/>
  <c r="L127"/>
  <c r="E123"/>
  <c r="Q116"/>
  <c r="L104" i="30" s="1"/>
  <c r="L115" i="25"/>
  <c r="L107"/>
  <c r="E107"/>
  <c r="E99"/>
  <c r="E91"/>
  <c r="E83"/>
  <c r="E75"/>
  <c r="E74"/>
  <c r="E73"/>
  <c r="E72"/>
  <c r="E71"/>
  <c r="E70"/>
  <c r="H53"/>
  <c r="G61" s="1"/>
  <c r="E52"/>
  <c r="D45"/>
  <c r="E45" s="1"/>
  <c r="H45" s="1"/>
  <c r="H46" s="1"/>
  <c r="F61" s="1"/>
  <c r="H38"/>
  <c r="E61" s="1"/>
  <c r="E28"/>
  <c r="H28" s="1"/>
  <c r="H29" s="1"/>
  <c r="D61" s="1"/>
  <c r="C7" i="24"/>
  <c r="M118" i="3" l="1"/>
  <c r="L127" i="29"/>
  <c r="M115" i="25"/>
  <c r="L116"/>
  <c r="F81" i="27"/>
  <c r="G81" s="1"/>
  <c r="I81" s="1"/>
  <c r="F72"/>
  <c r="G72" s="1"/>
  <c r="I72" s="1"/>
  <c r="F68"/>
  <c r="F97"/>
  <c r="F70"/>
  <c r="G70" s="1"/>
  <c r="I70" s="1"/>
  <c r="F113"/>
  <c r="G113" s="1"/>
  <c r="I113" s="1"/>
  <c r="F132"/>
  <c r="G132" s="1"/>
  <c r="I132" s="1"/>
  <c r="F121"/>
  <c r="G121" s="1"/>
  <c r="I121" s="1"/>
  <c r="F69"/>
  <c r="G69" s="1"/>
  <c r="I69" s="1"/>
  <c r="F71"/>
  <c r="G71" s="1"/>
  <c r="I71" s="1"/>
  <c r="F73"/>
  <c r="F89"/>
  <c r="G89" s="1"/>
  <c r="I89" s="1"/>
  <c r="F105"/>
  <c r="G105" s="1"/>
  <c r="I105" s="1"/>
  <c r="F122"/>
  <c r="G122" s="1"/>
  <c r="I122" s="1"/>
  <c r="G97"/>
  <c r="I97" s="1"/>
  <c r="F123"/>
  <c r="G68"/>
  <c r="I68" s="1"/>
  <c r="F124"/>
  <c r="G124" s="1"/>
  <c r="I124" s="1"/>
  <c r="G134" i="29"/>
  <c r="I134" s="1"/>
  <c r="F123"/>
  <c r="F126"/>
  <c r="G126" s="1"/>
  <c r="I126" s="1"/>
  <c r="F70"/>
  <c r="G70" s="1"/>
  <c r="I70" s="1"/>
  <c r="F72"/>
  <c r="F74"/>
  <c r="G74" s="1"/>
  <c r="I74" s="1"/>
  <c r="F83"/>
  <c r="F99"/>
  <c r="G99" s="1"/>
  <c r="I99" s="1"/>
  <c r="F115"/>
  <c r="G115" s="1"/>
  <c r="I115" s="1"/>
  <c r="G123"/>
  <c r="I123" s="1"/>
  <c r="F124"/>
  <c r="G124" s="1"/>
  <c r="I124" s="1"/>
  <c r="F125"/>
  <c r="F71"/>
  <c r="F73"/>
  <c r="G73" s="1"/>
  <c r="I73" s="1"/>
  <c r="F75"/>
  <c r="G75" s="1"/>
  <c r="I75" s="1"/>
  <c r="F91"/>
  <c r="G91" s="1"/>
  <c r="I91" s="1"/>
  <c r="F107"/>
  <c r="G107" s="1"/>
  <c r="I107" s="1"/>
  <c r="G72"/>
  <c r="I72" s="1"/>
  <c r="G83"/>
  <c r="I83" s="1"/>
  <c r="G71"/>
  <c r="I71" s="1"/>
  <c r="G125"/>
  <c r="I125" s="1"/>
  <c r="G73" i="27"/>
  <c r="I73" s="1"/>
  <c r="G123"/>
  <c r="I123" s="1"/>
  <c r="H28" i="29"/>
  <c r="H29" s="1"/>
  <c r="D61" s="1"/>
  <c r="H61" s="1"/>
  <c r="B7" i="30" s="1"/>
  <c r="D7" s="1"/>
  <c r="D16" s="1"/>
  <c r="F28" s="1"/>
  <c r="H28" i="27"/>
  <c r="H29" s="1"/>
  <c r="D61" s="1"/>
  <c r="H61" s="1"/>
  <c r="B7" i="28" s="1"/>
  <c r="D7" s="1"/>
  <c r="D16" s="1"/>
  <c r="F28" s="1"/>
  <c r="H61" i="25"/>
  <c r="B7" i="26" s="1"/>
  <c r="D7" s="1"/>
  <c r="D16" s="1"/>
  <c r="F28" s="1"/>
  <c r="E30" i="25"/>
  <c r="B20" s="1"/>
  <c r="F134" s="1"/>
  <c r="G134" s="1"/>
  <c r="I134" s="1"/>
  <c r="H28" i="24"/>
  <c r="E126" i="23"/>
  <c r="E125"/>
  <c r="E124"/>
  <c r="Q116"/>
  <c r="L103" i="30" s="1"/>
  <c r="L107" s="1"/>
  <c r="L107" i="23"/>
  <c r="E107"/>
  <c r="E99"/>
  <c r="E91"/>
  <c r="E83"/>
  <c r="E70"/>
  <c r="H53"/>
  <c r="G61" s="1"/>
  <c r="E52"/>
  <c r="D45"/>
  <c r="E45" s="1"/>
  <c r="H45" s="1"/>
  <c r="H46" s="1"/>
  <c r="F61" s="1"/>
  <c r="H38"/>
  <c r="E61" s="1"/>
  <c r="E86" i="3"/>
  <c r="O115" i="25" l="1"/>
  <c r="O116" s="1"/>
  <c r="M116"/>
  <c r="I114" i="27"/>
  <c r="G141" s="1"/>
  <c r="I116" i="29"/>
  <c r="G143" s="1"/>
  <c r="F125" i="25"/>
  <c r="G125" s="1"/>
  <c r="I125" s="1"/>
  <c r="F124"/>
  <c r="G124" s="1"/>
  <c r="I124" s="1"/>
  <c r="F115"/>
  <c r="G115" s="1"/>
  <c r="I115" s="1"/>
  <c r="F99"/>
  <c r="G99" s="1"/>
  <c r="I99" s="1"/>
  <c r="F83"/>
  <c r="G83" s="1"/>
  <c r="I83" s="1"/>
  <c r="F74"/>
  <c r="G74" s="1"/>
  <c r="I74" s="1"/>
  <c r="F72"/>
  <c r="G72" s="1"/>
  <c r="I72" s="1"/>
  <c r="F70"/>
  <c r="G70" s="1"/>
  <c r="I70" s="1"/>
  <c r="F126"/>
  <c r="G126" s="1"/>
  <c r="I126" s="1"/>
  <c r="F123"/>
  <c r="G123" s="1"/>
  <c r="I123" s="1"/>
  <c r="F107"/>
  <c r="G107" s="1"/>
  <c r="I107" s="1"/>
  <c r="F91"/>
  <c r="G91" s="1"/>
  <c r="I91" s="1"/>
  <c r="F75"/>
  <c r="G75" s="1"/>
  <c r="I75" s="1"/>
  <c r="F73"/>
  <c r="G73" s="1"/>
  <c r="I73" s="1"/>
  <c r="F71"/>
  <c r="G71" s="1"/>
  <c r="I71" s="1"/>
  <c r="H28" i="23"/>
  <c r="H29" s="1"/>
  <c r="D61" s="1"/>
  <c r="H61" s="1"/>
  <c r="B7" i="24" s="1"/>
  <c r="D7" s="1"/>
  <c r="D16" s="1"/>
  <c r="F28" s="1"/>
  <c r="E30" i="23"/>
  <c r="B20" s="1"/>
  <c r="L115"/>
  <c r="M28" i="5"/>
  <c r="K93" i="30" s="1"/>
  <c r="F72" i="23" l="1"/>
  <c r="G72" s="1"/>
  <c r="I72" s="1"/>
  <c r="F74"/>
  <c r="G74" s="1"/>
  <c r="I74" s="1"/>
  <c r="F71"/>
  <c r="G71" s="1"/>
  <c r="I71" s="1"/>
  <c r="F73"/>
  <c r="G73" s="1"/>
  <c r="I73" s="1"/>
  <c r="F75"/>
  <c r="G75" s="1"/>
  <c r="I75" s="1"/>
  <c r="M115"/>
  <c r="L116"/>
  <c r="F134"/>
  <c r="G134" s="1"/>
  <c r="I134" s="1"/>
  <c r="I143" s="1"/>
  <c r="F123"/>
  <c r="I116" i="25"/>
  <c r="G143" s="1"/>
  <c r="F124" i="23"/>
  <c r="G124" s="1"/>
  <c r="I124" s="1"/>
  <c r="F107"/>
  <c r="G107" s="1"/>
  <c r="I107" s="1"/>
  <c r="F143" s="1"/>
  <c r="F91"/>
  <c r="G91" s="1"/>
  <c r="I91" s="1"/>
  <c r="D143" s="1"/>
  <c r="F70"/>
  <c r="G70" s="1"/>
  <c r="I70" s="1"/>
  <c r="F126"/>
  <c r="G126" s="1"/>
  <c r="I126" s="1"/>
  <c r="F125"/>
  <c r="G125" s="1"/>
  <c r="I125" s="1"/>
  <c r="G123"/>
  <c r="I123" s="1"/>
  <c r="H143" s="1"/>
  <c r="F115"/>
  <c r="G115" s="1"/>
  <c r="I115" s="1"/>
  <c r="F99"/>
  <c r="G99" s="1"/>
  <c r="I99" s="1"/>
  <c r="E143" s="1"/>
  <c r="F83"/>
  <c r="G83" s="1"/>
  <c r="I83" s="1"/>
  <c r="C143" s="1"/>
  <c r="K92" i="30"/>
  <c r="M28" i="1"/>
  <c r="K91" i="30" s="1"/>
  <c r="O115" i="23" l="1"/>
  <c r="O116" s="1"/>
  <c r="M116"/>
  <c r="F16" i="30"/>
  <c r="F16" i="28"/>
  <c r="G16" i="26"/>
  <c r="G16" i="30"/>
  <c r="G16" i="28"/>
  <c r="G16" i="24"/>
  <c r="F16"/>
  <c r="F16" i="26"/>
  <c r="I116" i="23"/>
  <c r="B143"/>
  <c r="K16" i="24" l="1"/>
  <c r="K16" i="28"/>
  <c r="K16" i="26"/>
  <c r="K16" i="30"/>
  <c r="G143" i="23"/>
  <c r="E16" i="28"/>
  <c r="M16" s="1"/>
  <c r="I28" s="1"/>
  <c r="J28" s="1"/>
  <c r="J31" s="1"/>
  <c r="J56" i="30" s="1"/>
  <c r="E16"/>
  <c r="M16" s="1"/>
  <c r="I28" s="1"/>
  <c r="J28" s="1"/>
  <c r="J31" s="1"/>
  <c r="J57" s="1"/>
  <c r="E16" i="26"/>
  <c r="M16" s="1"/>
  <c r="I28" s="1"/>
  <c r="J28" s="1"/>
  <c r="J31" s="1"/>
  <c r="J55" i="30" s="1"/>
  <c r="E16" i="24"/>
  <c r="M16" s="1"/>
  <c r="I28" s="1"/>
  <c r="M28" i="19"/>
  <c r="K100" i="30" s="1"/>
  <c r="K101"/>
  <c r="J28" i="24" l="1"/>
  <c r="J31" s="1"/>
  <c r="J54" i="30" s="1"/>
  <c r="L76" i="19"/>
  <c r="F184" i="21" l="1"/>
  <c r="E184"/>
  <c r="H52"/>
  <c r="G60" s="1"/>
  <c r="E51"/>
  <c r="F184" i="19"/>
  <c r="E184"/>
  <c r="H52"/>
  <c r="G60" s="1"/>
  <c r="E51"/>
  <c r="F183" i="17"/>
  <c r="E183"/>
  <c r="H52"/>
  <c r="G60" s="1"/>
  <c r="E51"/>
  <c r="F184" i="15"/>
  <c r="E184"/>
  <c r="H52"/>
  <c r="G60" s="1"/>
  <c r="E51"/>
  <c r="F184" i="13"/>
  <c r="E184"/>
  <c r="H52"/>
  <c r="G60" s="1"/>
  <c r="E51"/>
  <c r="F183" i="11"/>
  <c r="E183"/>
  <c r="H52"/>
  <c r="G60" s="1"/>
  <c r="E51"/>
  <c r="F184" i="9"/>
  <c r="E184"/>
  <c r="G183" i="17" l="1"/>
  <c r="I183" s="1"/>
  <c r="I184" s="1"/>
  <c r="I192" s="1"/>
  <c r="G184" i="13"/>
  <c r="I184" s="1"/>
  <c r="I185" s="1"/>
  <c r="I193" s="1"/>
  <c r="G184" i="9"/>
  <c r="I184" s="1"/>
  <c r="I185" s="1"/>
  <c r="I193" s="1"/>
  <c r="G184" i="21"/>
  <c r="I184" s="1"/>
  <c r="I185" s="1"/>
  <c r="I193" s="1"/>
  <c r="G183" i="11"/>
  <c r="I183" s="1"/>
  <c r="I184" s="1"/>
  <c r="I192" s="1"/>
  <c r="G184" i="15"/>
  <c r="I184" s="1"/>
  <c r="I185" s="1"/>
  <c r="I193" s="1"/>
  <c r="G184" i="19"/>
  <c r="I184" s="1"/>
  <c r="I185" s="1"/>
  <c r="I193" s="1"/>
  <c r="H53" i="9"/>
  <c r="G61" s="1"/>
  <c r="E52"/>
  <c r="E184" i="7"/>
  <c r="F184"/>
  <c r="H53"/>
  <c r="G61" s="1"/>
  <c r="E52"/>
  <c r="G184" l="1"/>
  <c r="I184" s="1"/>
  <c r="I185" s="1"/>
  <c r="I193" s="1"/>
  <c r="F185" i="5"/>
  <c r="E185"/>
  <c r="H54"/>
  <c r="G62" s="1"/>
  <c r="E53"/>
  <c r="G185" l="1"/>
  <c r="I185" s="1"/>
  <c r="I186" s="1"/>
  <c r="I194" s="1"/>
  <c r="E186" i="3"/>
  <c r="L101" i="30"/>
  <c r="Q167" i="19"/>
  <c r="L100" i="30" s="1"/>
  <c r="Q167" i="17"/>
  <c r="L99" i="30" s="1"/>
  <c r="Q167" i="15"/>
  <c r="L98" i="30" s="1"/>
  <c r="Q167" i="13"/>
  <c r="L97" i="30" s="1"/>
  <c r="Q166" i="11"/>
  <c r="L96" i="30" s="1"/>
  <c r="Q167" i="9"/>
  <c r="L95" i="30" s="1"/>
  <c r="H55" i="3"/>
  <c r="G63" s="1"/>
  <c r="E54"/>
  <c r="E73"/>
  <c r="E74"/>
  <c r="E75"/>
  <c r="E76"/>
  <c r="E77"/>
  <c r="E78"/>
  <c r="E94"/>
  <c r="E102"/>
  <c r="E110"/>
  <c r="E176"/>
  <c r="E177"/>
  <c r="E178"/>
  <c r="Q168" i="5" l="1"/>
  <c r="L93" i="30" s="1"/>
  <c r="L91" l="1"/>
  <c r="L102" s="1"/>
  <c r="E185" i="1"/>
  <c r="L109" i="30" l="1"/>
  <c r="D53" i="1"/>
  <c r="E53" s="1"/>
  <c r="H54"/>
  <c r="G62" s="1"/>
  <c r="L72" l="1"/>
  <c r="L75"/>
  <c r="L109"/>
  <c r="L71" i="17" l="1"/>
  <c r="L124" i="1" l="1"/>
  <c r="M124" s="1"/>
  <c r="O124" s="1"/>
  <c r="E176" i="19" l="1"/>
  <c r="E176" i="17"/>
  <c r="E176" i="15"/>
  <c r="E176" i="13"/>
  <c r="E175" i="11"/>
  <c r="E176" i="9"/>
  <c r="E176" i="7"/>
  <c r="E177" i="5"/>
  <c r="E177" i="1"/>
  <c r="E175" i="19" l="1"/>
  <c r="E175" i="17"/>
  <c r="E175" i="15"/>
  <c r="E175" i="13"/>
  <c r="E174" i="11"/>
  <c r="E175" i="9"/>
  <c r="E175" i="7"/>
  <c r="E176" i="5"/>
  <c r="E176" i="1"/>
  <c r="E175" i="21" l="1"/>
  <c r="E176"/>
  <c r="K99" i="30"/>
  <c r="M28" i="15"/>
  <c r="K98" i="30" s="1"/>
  <c r="K97"/>
  <c r="M28" i="11"/>
  <c r="K96" i="30" s="1"/>
  <c r="M28" i="9"/>
  <c r="K95" i="30" s="1"/>
  <c r="M28" i="7"/>
  <c r="K94" i="30" s="1"/>
  <c r="K102" l="1"/>
  <c r="K109" s="1"/>
  <c r="N28" i="25"/>
  <c r="N28" i="21"/>
  <c r="L108"/>
  <c r="L108" i="19"/>
  <c r="L108" i="17"/>
  <c r="L108" i="15"/>
  <c r="L108" i="13"/>
  <c r="L107" i="11"/>
  <c r="L108" i="9"/>
  <c r="L108" i="7"/>
  <c r="L109" i="5"/>
  <c r="L110" i="3"/>
  <c r="S79" i="30" s="1"/>
  <c r="S84" s="1"/>
  <c r="M109" l="1"/>
  <c r="M102"/>
  <c r="L177" i="19"/>
  <c r="L177" i="15"/>
  <c r="L177" i="7"/>
  <c r="L179" i="3"/>
  <c r="L176" i="11"/>
  <c r="L178" i="5"/>
  <c r="L177" i="9"/>
  <c r="L177" i="13"/>
  <c r="L177" i="17"/>
  <c r="L177" i="21"/>
  <c r="L178" i="1"/>
  <c r="L159" l="1"/>
  <c r="L72" i="19" l="1"/>
  <c r="L73"/>
  <c r="L74"/>
  <c r="L75"/>
  <c r="L71"/>
  <c r="L72" i="17"/>
  <c r="L73"/>
  <c r="L74"/>
  <c r="L75"/>
  <c r="L76"/>
  <c r="L72" i="15"/>
  <c r="L73"/>
  <c r="L74"/>
  <c r="L75"/>
  <c r="L76"/>
  <c r="L71"/>
  <c r="L72" i="13"/>
  <c r="L73"/>
  <c r="L74"/>
  <c r="L75"/>
  <c r="L76"/>
  <c r="L71"/>
  <c r="L71" i="11"/>
  <c r="L72"/>
  <c r="L73"/>
  <c r="L74"/>
  <c r="L75"/>
  <c r="L70"/>
  <c r="L72" i="9"/>
  <c r="L73"/>
  <c r="L74"/>
  <c r="L75"/>
  <c r="L76"/>
  <c r="L71"/>
  <c r="L73" i="5"/>
  <c r="L74"/>
  <c r="L75"/>
  <c r="L76"/>
  <c r="L77"/>
  <c r="L72"/>
  <c r="L72" i="7"/>
  <c r="L73"/>
  <c r="L74"/>
  <c r="L75"/>
  <c r="L76"/>
  <c r="L71"/>
  <c r="L74" i="3"/>
  <c r="S63" i="30" s="1"/>
  <c r="L75" i="3"/>
  <c r="S64" i="30" s="1"/>
  <c r="L77" i="3"/>
  <c r="S66" i="30" s="1"/>
  <c r="L78" i="3"/>
  <c r="S67" i="30" s="1"/>
  <c r="L73" i="3"/>
  <c r="S62" i="30" s="1"/>
  <c r="T66" l="1"/>
  <c r="T62"/>
  <c r="U62"/>
  <c r="S65"/>
  <c r="V64" s="1"/>
  <c r="I16" i="22" l="1"/>
  <c r="H16"/>
  <c r="I16" i="20"/>
  <c r="H16"/>
  <c r="I16" i="12" l="1"/>
  <c r="H16"/>
  <c r="I16" i="8"/>
  <c r="H16"/>
  <c r="H28" i="22" l="1"/>
  <c r="E174" i="21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8"/>
  <c r="L117"/>
  <c r="L116"/>
  <c r="L167" s="1"/>
  <c r="E108"/>
  <c r="E100"/>
  <c r="E92"/>
  <c r="E84"/>
  <c r="E76"/>
  <c r="E75"/>
  <c r="E74"/>
  <c r="E73"/>
  <c r="E72"/>
  <c r="E71"/>
  <c r="D45" l="1"/>
  <c r="D37"/>
  <c r="D28"/>
  <c r="H28" i="20"/>
  <c r="E174" i="19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8"/>
  <c r="L117"/>
  <c r="L116"/>
  <c r="E108"/>
  <c r="E100"/>
  <c r="E92"/>
  <c r="E84"/>
  <c r="E76"/>
  <c r="E75"/>
  <c r="E74"/>
  <c r="E73"/>
  <c r="E72"/>
  <c r="E71"/>
  <c r="D45"/>
  <c r="D37"/>
  <c r="D28"/>
  <c r="H28" i="18"/>
  <c r="I16"/>
  <c r="H16"/>
  <c r="E174" i="1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8"/>
  <c r="L117"/>
  <c r="L116"/>
  <c r="L167" s="1"/>
  <c r="E108"/>
  <c r="E100"/>
  <c r="E92"/>
  <c r="E84"/>
  <c r="E76"/>
  <c r="E75"/>
  <c r="E74"/>
  <c r="E73"/>
  <c r="E72"/>
  <c r="E71"/>
  <c r="D45"/>
  <c r="D37"/>
  <c r="D28"/>
  <c r="H28" i="16"/>
  <c r="I16"/>
  <c r="H16"/>
  <c r="E174" i="15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8"/>
  <c r="L117"/>
  <c r="L116"/>
  <c r="L167" s="1"/>
  <c r="E108"/>
  <c r="E100"/>
  <c r="E92"/>
  <c r="E84"/>
  <c r="E76"/>
  <c r="E75"/>
  <c r="E74"/>
  <c r="E73"/>
  <c r="E72"/>
  <c r="E71"/>
  <c r="D45"/>
  <c r="D37"/>
  <c r="D28"/>
  <c r="H28" i="14"/>
  <c r="I16"/>
  <c r="H16"/>
  <c r="E174" i="13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8"/>
  <c r="L117"/>
  <c r="L116"/>
  <c r="L167" s="1"/>
  <c r="E108"/>
  <c r="E100"/>
  <c r="E92"/>
  <c r="E84"/>
  <c r="E76"/>
  <c r="E75"/>
  <c r="E74"/>
  <c r="E73"/>
  <c r="E72"/>
  <c r="E71"/>
  <c r="D45"/>
  <c r="D37"/>
  <c r="D28"/>
  <c r="H28" i="12"/>
  <c r="E173" i="11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7"/>
  <c r="L116"/>
  <c r="L115"/>
  <c r="L166" s="1"/>
  <c r="E107"/>
  <c r="E99"/>
  <c r="E91"/>
  <c r="E83"/>
  <c r="E75"/>
  <c r="E74"/>
  <c r="E73"/>
  <c r="E72"/>
  <c r="E71"/>
  <c r="E70"/>
  <c r="D45"/>
  <c r="D37"/>
  <c r="D28"/>
  <c r="H28" i="10"/>
  <c r="I16"/>
  <c r="H16"/>
  <c r="E174" i="9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8"/>
  <c r="L117"/>
  <c r="L116"/>
  <c r="L167" s="1"/>
  <c r="E108"/>
  <c r="E100"/>
  <c r="E92"/>
  <c r="E84"/>
  <c r="E76"/>
  <c r="E75"/>
  <c r="E74"/>
  <c r="E73"/>
  <c r="E72"/>
  <c r="E71"/>
  <c r="D45"/>
  <c r="D37"/>
  <c r="D28"/>
  <c r="H28" i="8"/>
  <c r="E174" i="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8"/>
  <c r="L117"/>
  <c r="L116"/>
  <c r="L167" s="1"/>
  <c r="E108"/>
  <c r="E100"/>
  <c r="E92"/>
  <c r="E84"/>
  <c r="E76"/>
  <c r="E75"/>
  <c r="E74"/>
  <c r="E73"/>
  <c r="E72"/>
  <c r="E71"/>
  <c r="D45"/>
  <c r="D37"/>
  <c r="D28"/>
  <c r="E28" i="21" l="1"/>
  <c r="E37"/>
  <c r="H37" s="1"/>
  <c r="H38" s="1"/>
  <c r="E60" s="1"/>
  <c r="E45"/>
  <c r="H45" s="1"/>
  <c r="H46" s="1"/>
  <c r="F60" s="1"/>
  <c r="E45" i="19"/>
  <c r="H45" s="1"/>
  <c r="H46" s="1"/>
  <c r="F60" s="1"/>
  <c r="E28"/>
  <c r="E37"/>
  <c r="H37" s="1"/>
  <c r="H38" s="1"/>
  <c r="E60" s="1"/>
  <c r="E28" i="17"/>
  <c r="H28" s="1"/>
  <c r="E45"/>
  <c r="H45" s="1"/>
  <c r="H46" s="1"/>
  <c r="F60" s="1"/>
  <c r="E37"/>
  <c r="H37" s="1"/>
  <c r="E37" i="15"/>
  <c r="H37" s="1"/>
  <c r="H38" s="1"/>
  <c r="E60" s="1"/>
  <c r="E28"/>
  <c r="H28" s="1"/>
  <c r="E45"/>
  <c r="H45" s="1"/>
  <c r="H46" s="1"/>
  <c r="F60" s="1"/>
  <c r="E28" i="13"/>
  <c r="H28" s="1"/>
  <c r="E45"/>
  <c r="H45" s="1"/>
  <c r="H46" s="1"/>
  <c r="F60" s="1"/>
  <c r="E37"/>
  <c r="H37" s="1"/>
  <c r="H38" s="1"/>
  <c r="E60" s="1"/>
  <c r="E28" i="11"/>
  <c r="E37"/>
  <c r="H37" s="1"/>
  <c r="H38" s="1"/>
  <c r="E60" s="1"/>
  <c r="E45"/>
  <c r="H45" s="1"/>
  <c r="H46" s="1"/>
  <c r="F60" s="1"/>
  <c r="J16" i="12"/>
  <c r="E28" i="9"/>
  <c r="E37"/>
  <c r="H37" s="1"/>
  <c r="H38" s="1"/>
  <c r="E61" s="1"/>
  <c r="E45"/>
  <c r="H45" s="1"/>
  <c r="H46" s="1"/>
  <c r="F61" s="1"/>
  <c r="E45" i="7"/>
  <c r="H46" s="1"/>
  <c r="F61" s="1"/>
  <c r="E28"/>
  <c r="E37"/>
  <c r="H37" s="1"/>
  <c r="H38" s="1"/>
  <c r="E61" s="1"/>
  <c r="J16" i="10"/>
  <c r="J16" i="8"/>
  <c r="J16" i="18"/>
  <c r="H28" i="6"/>
  <c r="H38" i="17" l="1"/>
  <c r="E60" s="1"/>
  <c r="E30"/>
  <c r="B20" s="1"/>
  <c r="E30" i="13"/>
  <c r="B20" s="1"/>
  <c r="H29" i="17"/>
  <c r="H29" i="13"/>
  <c r="E30" i="21"/>
  <c r="H28"/>
  <c r="H28" i="19"/>
  <c r="E30"/>
  <c r="E30" i="15"/>
  <c r="H29" s="1"/>
  <c r="E30" i="11"/>
  <c r="H28"/>
  <c r="H28" i="9"/>
  <c r="E30"/>
  <c r="H28" i="7"/>
  <c r="E30"/>
  <c r="I16" i="6"/>
  <c r="H16"/>
  <c r="F119" i="17" l="1"/>
  <c r="G119" s="1"/>
  <c r="I119" s="1"/>
  <c r="F119" i="13"/>
  <c r="G119" s="1"/>
  <c r="I119" s="1"/>
  <c r="E16" i="18"/>
  <c r="D60" i="17"/>
  <c r="H60" s="1"/>
  <c r="B7" i="18" s="1"/>
  <c r="E16" i="16"/>
  <c r="D60" i="15"/>
  <c r="H60" s="1"/>
  <c r="B7" i="16" s="1"/>
  <c r="E16" i="14"/>
  <c r="D60" i="13"/>
  <c r="H60" s="1"/>
  <c r="B7" i="14" s="1"/>
  <c r="F175" i="13"/>
  <c r="G175" s="1"/>
  <c r="I175" s="1"/>
  <c r="F176"/>
  <c r="G176" s="1"/>
  <c r="I176" s="1"/>
  <c r="F175" i="17"/>
  <c r="G175" s="1"/>
  <c r="I175" s="1"/>
  <c r="F176"/>
  <c r="G176" s="1"/>
  <c r="I176" s="1"/>
  <c r="B20" i="15"/>
  <c r="J16" i="6"/>
  <c r="H29" i="21"/>
  <c r="B20"/>
  <c r="H29" i="19"/>
  <c r="B20"/>
  <c r="F174" i="17"/>
  <c r="F164"/>
  <c r="F160"/>
  <c r="F156"/>
  <c r="F152"/>
  <c r="F148"/>
  <c r="F144"/>
  <c r="F140"/>
  <c r="F136"/>
  <c r="F132"/>
  <c r="F124"/>
  <c r="F163"/>
  <c r="F159"/>
  <c r="F155"/>
  <c r="F151"/>
  <c r="F147"/>
  <c r="F143"/>
  <c r="F139"/>
  <c r="F135"/>
  <c r="F131"/>
  <c r="F127"/>
  <c r="F123"/>
  <c r="F118"/>
  <c r="F108"/>
  <c r="F92"/>
  <c r="F75"/>
  <c r="F73"/>
  <c r="F71"/>
  <c r="F134"/>
  <c r="F130"/>
  <c r="F126"/>
  <c r="F117"/>
  <c r="F84"/>
  <c r="F166"/>
  <c r="F162"/>
  <c r="F158"/>
  <c r="F154"/>
  <c r="F150"/>
  <c r="F146"/>
  <c r="F142"/>
  <c r="F138"/>
  <c r="F122"/>
  <c r="F165"/>
  <c r="F161"/>
  <c r="F157"/>
  <c r="F153"/>
  <c r="F149"/>
  <c r="F145"/>
  <c r="F141"/>
  <c r="F137"/>
  <c r="F133"/>
  <c r="F129"/>
  <c r="F125"/>
  <c r="F121"/>
  <c r="F116"/>
  <c r="F100"/>
  <c r="F76"/>
  <c r="F74"/>
  <c r="F72"/>
  <c r="F128"/>
  <c r="F120"/>
  <c r="F174" i="15"/>
  <c r="F144"/>
  <c r="F124"/>
  <c r="F163"/>
  <c r="F155"/>
  <c r="F147"/>
  <c r="F139"/>
  <c r="F131"/>
  <c r="F123"/>
  <c r="F108"/>
  <c r="F75"/>
  <c r="F71"/>
  <c r="F138"/>
  <c r="F126"/>
  <c r="F84"/>
  <c r="F162"/>
  <c r="F154"/>
  <c r="F142"/>
  <c r="F117"/>
  <c r="F161"/>
  <c r="F153"/>
  <c r="F145"/>
  <c r="F137"/>
  <c r="F129"/>
  <c r="F121"/>
  <c r="F100"/>
  <c r="F74"/>
  <c r="F156"/>
  <c r="F140"/>
  <c r="F128"/>
  <c r="F174" i="13"/>
  <c r="F164"/>
  <c r="F160"/>
  <c r="F148"/>
  <c r="F128"/>
  <c r="F120"/>
  <c r="F163"/>
  <c r="F159"/>
  <c r="F155"/>
  <c r="F151"/>
  <c r="F147"/>
  <c r="F143"/>
  <c r="F139"/>
  <c r="F135"/>
  <c r="F131"/>
  <c r="F127"/>
  <c r="F123"/>
  <c r="F118"/>
  <c r="F108"/>
  <c r="F92"/>
  <c r="F75"/>
  <c r="F73"/>
  <c r="F71"/>
  <c r="F154"/>
  <c r="F146"/>
  <c r="F142"/>
  <c r="F134"/>
  <c r="F130"/>
  <c r="F122"/>
  <c r="F117"/>
  <c r="F166"/>
  <c r="F162"/>
  <c r="F158"/>
  <c r="F150"/>
  <c r="F138"/>
  <c r="F126"/>
  <c r="F84"/>
  <c r="F165"/>
  <c r="F161"/>
  <c r="F157"/>
  <c r="F153"/>
  <c r="F149"/>
  <c r="F145"/>
  <c r="F141"/>
  <c r="F137"/>
  <c r="F133"/>
  <c r="F129"/>
  <c r="F125"/>
  <c r="F121"/>
  <c r="F116"/>
  <c r="F100"/>
  <c r="F76"/>
  <c r="F74"/>
  <c r="F72"/>
  <c r="F156"/>
  <c r="F152"/>
  <c r="F144"/>
  <c r="F140"/>
  <c r="F136"/>
  <c r="F132"/>
  <c r="F124"/>
  <c r="H29" i="11"/>
  <c r="B20"/>
  <c r="H29" i="9"/>
  <c r="D61" s="1"/>
  <c r="B20"/>
  <c r="H29" i="7"/>
  <c r="B20"/>
  <c r="E175" i="5"/>
  <c r="F119" i="21" l="1"/>
  <c r="G119" s="1"/>
  <c r="I119" s="1"/>
  <c r="F119" i="19"/>
  <c r="G119" s="1"/>
  <c r="I119" s="1"/>
  <c r="F119" i="15"/>
  <c r="G119" s="1"/>
  <c r="I119" s="1"/>
  <c r="F118" i="11"/>
  <c r="G118" s="1"/>
  <c r="I118" s="1"/>
  <c r="F119" i="9"/>
  <c r="G119" s="1"/>
  <c r="I119" s="1"/>
  <c r="F119" i="7"/>
  <c r="G119" s="1"/>
  <c r="I119" s="1"/>
  <c r="F120" i="15"/>
  <c r="F132"/>
  <c r="F148"/>
  <c r="F72"/>
  <c r="F76"/>
  <c r="F116"/>
  <c r="F125"/>
  <c r="F133"/>
  <c r="F141"/>
  <c r="F149"/>
  <c r="F157"/>
  <c r="F165"/>
  <c r="F134"/>
  <c r="F146"/>
  <c r="F158"/>
  <c r="F166"/>
  <c r="F122"/>
  <c r="F130"/>
  <c r="F150"/>
  <c r="F73"/>
  <c r="F92"/>
  <c r="F118"/>
  <c r="F127"/>
  <c r="F135"/>
  <c r="F143"/>
  <c r="F151"/>
  <c r="F159"/>
  <c r="F136"/>
  <c r="F152"/>
  <c r="E16" i="22"/>
  <c r="D60" i="21"/>
  <c r="H60" s="1"/>
  <c r="B7" i="22" s="1"/>
  <c r="E16" i="20"/>
  <c r="D60" i="19"/>
  <c r="H60" s="1"/>
  <c r="B7" i="20" s="1"/>
  <c r="H61" i="9"/>
  <c r="B7" i="10" s="1"/>
  <c r="E16"/>
  <c r="D60" i="11"/>
  <c r="D61" i="7"/>
  <c r="F176"/>
  <c r="G176" s="1"/>
  <c r="I176" s="1"/>
  <c r="F175" i="15"/>
  <c r="G175" s="1"/>
  <c r="I175" s="1"/>
  <c r="F176"/>
  <c r="G176" s="1"/>
  <c r="I176" s="1"/>
  <c r="F175" i="21"/>
  <c r="G175" s="1"/>
  <c r="I175" s="1"/>
  <c r="F176"/>
  <c r="G176" s="1"/>
  <c r="I176" s="1"/>
  <c r="F175" i="19"/>
  <c r="G175" s="1"/>
  <c r="I175" s="1"/>
  <c r="F176"/>
  <c r="G176" s="1"/>
  <c r="I176" s="1"/>
  <c r="F175" i="11"/>
  <c r="G175" s="1"/>
  <c r="I175" s="1"/>
  <c r="F176" i="9"/>
  <c r="G176" s="1"/>
  <c r="I176" s="1"/>
  <c r="F175"/>
  <c r="G175" s="1"/>
  <c r="I175" s="1"/>
  <c r="F175" i="7"/>
  <c r="G175" s="1"/>
  <c r="I175" s="1"/>
  <c r="F174" i="11"/>
  <c r="G174" s="1"/>
  <c r="I174" s="1"/>
  <c r="F160" i="15"/>
  <c r="F164"/>
  <c r="F138" i="21"/>
  <c r="F122"/>
  <c r="F129"/>
  <c r="F125"/>
  <c r="F121"/>
  <c r="F116"/>
  <c r="F100"/>
  <c r="F74"/>
  <c r="F161"/>
  <c r="F72"/>
  <c r="F174"/>
  <c r="F164"/>
  <c r="F160"/>
  <c r="F156"/>
  <c r="F152"/>
  <c r="F148"/>
  <c r="F144"/>
  <c r="F140"/>
  <c r="F136"/>
  <c r="F132"/>
  <c r="F128"/>
  <c r="F124"/>
  <c r="F120"/>
  <c r="F166"/>
  <c r="F162"/>
  <c r="F154"/>
  <c r="F146"/>
  <c r="F134"/>
  <c r="F126"/>
  <c r="F84"/>
  <c r="F157"/>
  <c r="F153"/>
  <c r="F76"/>
  <c r="F163"/>
  <c r="F159"/>
  <c r="F155"/>
  <c r="F151"/>
  <c r="F147"/>
  <c r="F143"/>
  <c r="F139"/>
  <c r="F135"/>
  <c r="F131"/>
  <c r="F127"/>
  <c r="F123"/>
  <c r="F118"/>
  <c r="F108"/>
  <c r="F92"/>
  <c r="F75"/>
  <c r="F73"/>
  <c r="F71"/>
  <c r="F158"/>
  <c r="F150"/>
  <c r="F142"/>
  <c r="F130"/>
  <c r="F117"/>
  <c r="F165"/>
  <c r="F149"/>
  <c r="F145"/>
  <c r="F141"/>
  <c r="F137"/>
  <c r="F133"/>
  <c r="F174" i="19"/>
  <c r="F164"/>
  <c r="F160"/>
  <c r="F156"/>
  <c r="F152"/>
  <c r="F148"/>
  <c r="F144"/>
  <c r="F140"/>
  <c r="F136"/>
  <c r="F132"/>
  <c r="F128"/>
  <c r="F124"/>
  <c r="F120"/>
  <c r="F163"/>
  <c r="F159"/>
  <c r="F155"/>
  <c r="F151"/>
  <c r="F147"/>
  <c r="F143"/>
  <c r="F139"/>
  <c r="F135"/>
  <c r="F131"/>
  <c r="F127"/>
  <c r="F123"/>
  <c r="F118"/>
  <c r="F108"/>
  <c r="F92"/>
  <c r="F75"/>
  <c r="F73"/>
  <c r="F71"/>
  <c r="F166"/>
  <c r="F162"/>
  <c r="F158"/>
  <c r="F154"/>
  <c r="F150"/>
  <c r="F146"/>
  <c r="F142"/>
  <c r="F138"/>
  <c r="F134"/>
  <c r="F130"/>
  <c r="F126"/>
  <c r="F122"/>
  <c r="F117"/>
  <c r="F84"/>
  <c r="F165"/>
  <c r="F161"/>
  <c r="F157"/>
  <c r="F153"/>
  <c r="F149"/>
  <c r="F145"/>
  <c r="F141"/>
  <c r="F137"/>
  <c r="F133"/>
  <c r="F129"/>
  <c r="F125"/>
  <c r="F121"/>
  <c r="F116"/>
  <c r="F100"/>
  <c r="F76"/>
  <c r="F74"/>
  <c r="F72"/>
  <c r="F158" i="11"/>
  <c r="F142"/>
  <c r="F130"/>
  <c r="F122"/>
  <c r="F165"/>
  <c r="F161"/>
  <c r="F157"/>
  <c r="F153"/>
  <c r="F149"/>
  <c r="F145"/>
  <c r="F141"/>
  <c r="F137"/>
  <c r="F133"/>
  <c r="F129"/>
  <c r="F125"/>
  <c r="F121"/>
  <c r="F116"/>
  <c r="F83"/>
  <c r="F160"/>
  <c r="F156"/>
  <c r="F148"/>
  <c r="F140"/>
  <c r="F136"/>
  <c r="F128"/>
  <c r="F124"/>
  <c r="F120"/>
  <c r="F73"/>
  <c r="F164"/>
  <c r="F152"/>
  <c r="F144"/>
  <c r="F132"/>
  <c r="F115"/>
  <c r="F99"/>
  <c r="F75"/>
  <c r="F71"/>
  <c r="F173"/>
  <c r="F163"/>
  <c r="F159"/>
  <c r="F155"/>
  <c r="F151"/>
  <c r="F147"/>
  <c r="F143"/>
  <c r="F139"/>
  <c r="F135"/>
  <c r="F131"/>
  <c r="F127"/>
  <c r="F123"/>
  <c r="F119"/>
  <c r="F162"/>
  <c r="F154"/>
  <c r="F150"/>
  <c r="F146"/>
  <c r="F138"/>
  <c r="F134"/>
  <c r="F126"/>
  <c r="F117"/>
  <c r="F107"/>
  <c r="F91"/>
  <c r="F74"/>
  <c r="F72"/>
  <c r="F70"/>
  <c r="F159" i="9"/>
  <c r="F139"/>
  <c r="F131"/>
  <c r="F123"/>
  <c r="F108"/>
  <c r="F92"/>
  <c r="F75"/>
  <c r="F71"/>
  <c r="F166"/>
  <c r="F162"/>
  <c r="F158"/>
  <c r="F154"/>
  <c r="F150"/>
  <c r="F146"/>
  <c r="F142"/>
  <c r="F138"/>
  <c r="F134"/>
  <c r="F130"/>
  <c r="F126"/>
  <c r="F122"/>
  <c r="F117"/>
  <c r="F84"/>
  <c r="F165"/>
  <c r="F157"/>
  <c r="F149"/>
  <c r="F145"/>
  <c r="F137"/>
  <c r="F129"/>
  <c r="F125"/>
  <c r="F116"/>
  <c r="F100"/>
  <c r="F76"/>
  <c r="F74"/>
  <c r="F161"/>
  <c r="F153"/>
  <c r="F141"/>
  <c r="F133"/>
  <c r="F121"/>
  <c r="F72"/>
  <c r="F174"/>
  <c r="F164"/>
  <c r="F160"/>
  <c r="F156"/>
  <c r="F152"/>
  <c r="F148"/>
  <c r="F144"/>
  <c r="F140"/>
  <c r="F136"/>
  <c r="F132"/>
  <c r="F128"/>
  <c r="F124"/>
  <c r="F120"/>
  <c r="F163"/>
  <c r="F155"/>
  <c r="F151"/>
  <c r="F147"/>
  <c r="F143"/>
  <c r="F135"/>
  <c r="F127"/>
  <c r="F118"/>
  <c r="F73"/>
  <c r="F163" i="7"/>
  <c r="F159"/>
  <c r="F155"/>
  <c r="F151"/>
  <c r="F147"/>
  <c r="F143"/>
  <c r="F139"/>
  <c r="F135"/>
  <c r="F131"/>
  <c r="F127"/>
  <c r="F123"/>
  <c r="F118"/>
  <c r="F108"/>
  <c r="F92"/>
  <c r="F75"/>
  <c r="F73"/>
  <c r="F71"/>
  <c r="F162"/>
  <c r="F134"/>
  <c r="F126"/>
  <c r="F117"/>
  <c r="F137"/>
  <c r="F133"/>
  <c r="F129"/>
  <c r="F125"/>
  <c r="F74"/>
  <c r="F166"/>
  <c r="F158"/>
  <c r="F154"/>
  <c r="F150"/>
  <c r="F146"/>
  <c r="F142"/>
  <c r="F122"/>
  <c r="F121"/>
  <c r="F116"/>
  <c r="F165"/>
  <c r="F161"/>
  <c r="F157"/>
  <c r="F153"/>
  <c r="F149"/>
  <c r="F145"/>
  <c r="F141"/>
  <c r="F76"/>
  <c r="F174"/>
  <c r="F164"/>
  <c r="F160"/>
  <c r="F156"/>
  <c r="F152"/>
  <c r="F148"/>
  <c r="F144"/>
  <c r="F140"/>
  <c r="F136"/>
  <c r="F132"/>
  <c r="F128"/>
  <c r="F124"/>
  <c r="F120"/>
  <c r="F138"/>
  <c r="F130"/>
  <c r="F84"/>
  <c r="F100"/>
  <c r="F72"/>
  <c r="L167" i="5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19"/>
  <c r="L118"/>
  <c r="L117"/>
  <c r="L168" s="1"/>
  <c r="E109"/>
  <c r="E101"/>
  <c r="E93"/>
  <c r="E85"/>
  <c r="E77"/>
  <c r="E76"/>
  <c r="E75"/>
  <c r="E74"/>
  <c r="E73"/>
  <c r="E72"/>
  <c r="D37"/>
  <c r="D28"/>
  <c r="E28" s="1"/>
  <c r="H60" i="11" l="1"/>
  <c r="B7" i="12" s="1"/>
  <c r="E16"/>
  <c r="H61" i="7"/>
  <c r="B7" i="8" s="1"/>
  <c r="E16"/>
  <c r="E37" i="5"/>
  <c r="H37" s="1"/>
  <c r="H38" s="1"/>
  <c r="E62" s="1"/>
  <c r="H46"/>
  <c r="F62" s="1"/>
  <c r="H28" i="4"/>
  <c r="I16"/>
  <c r="H16"/>
  <c r="L168" i="3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1"/>
  <c r="L120"/>
  <c r="L119"/>
  <c r="L169" s="1"/>
  <c r="D37"/>
  <c r="D28"/>
  <c r="H28" i="2"/>
  <c r="E30" i="5" l="1"/>
  <c r="B20" s="1"/>
  <c r="H28"/>
  <c r="H29" s="1"/>
  <c r="E28" i="3"/>
  <c r="E37"/>
  <c r="H37" s="1"/>
  <c r="H46"/>
  <c r="F63" s="1"/>
  <c r="J16" i="4"/>
  <c r="I16" i="2"/>
  <c r="H16"/>
  <c r="F120" i="5" l="1"/>
  <c r="G120" s="1"/>
  <c r="I120" s="1"/>
  <c r="H38" i="3"/>
  <c r="E63" s="1"/>
  <c r="D62" i="5"/>
  <c r="F177"/>
  <c r="G177" s="1"/>
  <c r="I177" s="1"/>
  <c r="F176"/>
  <c r="G176" s="1"/>
  <c r="I176" s="1"/>
  <c r="F175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19"/>
  <c r="F118"/>
  <c r="F117"/>
  <c r="F109"/>
  <c r="F101"/>
  <c r="F93"/>
  <c r="F85"/>
  <c r="F77"/>
  <c r="F76"/>
  <c r="F75"/>
  <c r="F74"/>
  <c r="F73"/>
  <c r="F72"/>
  <c r="E30" i="3"/>
  <c r="H28"/>
  <c r="H62" i="5" l="1"/>
  <c r="B7" i="6" s="1"/>
  <c r="E16"/>
  <c r="H29" i="3"/>
  <c r="B20"/>
  <c r="F118" l="1"/>
  <c r="G118" s="1"/>
  <c r="I118" s="1"/>
  <c r="F119"/>
  <c r="G119" s="1"/>
  <c r="I119" s="1"/>
  <c r="F120"/>
  <c r="G120" s="1"/>
  <c r="I120" s="1"/>
  <c r="F121"/>
  <c r="G121" s="1"/>
  <c r="I121" s="1"/>
  <c r="F122"/>
  <c r="G122" s="1"/>
  <c r="I122" s="1"/>
  <c r="F123"/>
  <c r="G123" s="1"/>
  <c r="I123" s="1"/>
  <c r="F124"/>
  <c r="G124" s="1"/>
  <c r="I124" s="1"/>
  <c r="F125"/>
  <c r="G125" s="1"/>
  <c r="I125" s="1"/>
  <c r="F126"/>
  <c r="G126" s="1"/>
  <c r="I126" s="1"/>
  <c r="F127"/>
  <c r="G127" s="1"/>
  <c r="I127" s="1"/>
  <c r="F128"/>
  <c r="G128" s="1"/>
  <c r="I128" s="1"/>
  <c r="F129"/>
  <c r="G129" s="1"/>
  <c r="I129" s="1"/>
  <c r="F130"/>
  <c r="G130" s="1"/>
  <c r="I130" s="1"/>
  <c r="F131"/>
  <c r="G131" s="1"/>
  <c r="I131" s="1"/>
  <c r="F132"/>
  <c r="G132" s="1"/>
  <c r="I132" s="1"/>
  <c r="F133"/>
  <c r="G133" s="1"/>
  <c r="I133" s="1"/>
  <c r="F134"/>
  <c r="G134" s="1"/>
  <c r="I134" s="1"/>
  <c r="F135"/>
  <c r="G135" s="1"/>
  <c r="I135" s="1"/>
  <c r="F136"/>
  <c r="G136" s="1"/>
  <c r="I136" s="1"/>
  <c r="F137"/>
  <c r="G137" s="1"/>
  <c r="I137" s="1"/>
  <c r="F138"/>
  <c r="G138" s="1"/>
  <c r="I138" s="1"/>
  <c r="F139"/>
  <c r="G139" s="1"/>
  <c r="I139" s="1"/>
  <c r="F140"/>
  <c r="G140" s="1"/>
  <c r="I140" s="1"/>
  <c r="F141"/>
  <c r="G141" s="1"/>
  <c r="I141" s="1"/>
  <c r="F142"/>
  <c r="G142" s="1"/>
  <c r="I142" s="1"/>
  <c r="F143"/>
  <c r="G143" s="1"/>
  <c r="I143" s="1"/>
  <c r="F144"/>
  <c r="G144" s="1"/>
  <c r="I144" s="1"/>
  <c r="F145"/>
  <c r="G145" s="1"/>
  <c r="I145" s="1"/>
  <c r="F146"/>
  <c r="G146" s="1"/>
  <c r="I146" s="1"/>
  <c r="F147"/>
  <c r="G147" s="1"/>
  <c r="I147" s="1"/>
  <c r="F148"/>
  <c r="G148" s="1"/>
  <c r="I148" s="1"/>
  <c r="F149"/>
  <c r="G149" s="1"/>
  <c r="I149" s="1"/>
  <c r="F150"/>
  <c r="G150" s="1"/>
  <c r="I150" s="1"/>
  <c r="F151"/>
  <c r="G151" s="1"/>
  <c r="I151" s="1"/>
  <c r="F152"/>
  <c r="G152" s="1"/>
  <c r="I152" s="1"/>
  <c r="F153"/>
  <c r="G153" s="1"/>
  <c r="I153" s="1"/>
  <c r="F154"/>
  <c r="G154" s="1"/>
  <c r="I154" s="1"/>
  <c r="F155"/>
  <c r="G155" s="1"/>
  <c r="I155" s="1"/>
  <c r="F156"/>
  <c r="G156" s="1"/>
  <c r="I156" s="1"/>
  <c r="F157"/>
  <c r="G157" s="1"/>
  <c r="I157" s="1"/>
  <c r="F158"/>
  <c r="G158" s="1"/>
  <c r="I158" s="1"/>
  <c r="F159"/>
  <c r="G159" s="1"/>
  <c r="I159" s="1"/>
  <c r="F160"/>
  <c r="G160" s="1"/>
  <c r="I160" s="1"/>
  <c r="F161"/>
  <c r="G161" s="1"/>
  <c r="I161" s="1"/>
  <c r="F162"/>
  <c r="G162" s="1"/>
  <c r="I162" s="1"/>
  <c r="F163"/>
  <c r="G163" s="1"/>
  <c r="I163" s="1"/>
  <c r="F164"/>
  <c r="G164" s="1"/>
  <c r="I164" s="1"/>
  <c r="F165"/>
  <c r="G165" s="1"/>
  <c r="I165" s="1"/>
  <c r="F166"/>
  <c r="G166" s="1"/>
  <c r="I166" s="1"/>
  <c r="F167"/>
  <c r="G167" s="1"/>
  <c r="I167" s="1"/>
  <c r="F168"/>
  <c r="G168" s="1"/>
  <c r="I168" s="1"/>
  <c r="F86"/>
  <c r="G86" s="1"/>
  <c r="F186"/>
  <c r="G186" s="1"/>
  <c r="I186" s="1"/>
  <c r="I187" s="1"/>
  <c r="I195" s="1"/>
  <c r="D63"/>
  <c r="F73"/>
  <c r="G73" s="1"/>
  <c r="I73" s="1"/>
  <c r="F75"/>
  <c r="G75" s="1"/>
  <c r="I75" s="1"/>
  <c r="F77"/>
  <c r="G77" s="1"/>
  <c r="I77" s="1"/>
  <c r="I86"/>
  <c r="I87" s="1"/>
  <c r="C195" s="1"/>
  <c r="G16" i="4" s="1"/>
  <c r="F94" i="3"/>
  <c r="G94" s="1"/>
  <c r="I94" s="1"/>
  <c r="I95" s="1"/>
  <c r="D195" s="1"/>
  <c r="F74"/>
  <c r="G74" s="1"/>
  <c r="I74" s="1"/>
  <c r="F76"/>
  <c r="G76" s="1"/>
  <c r="I76" s="1"/>
  <c r="F78"/>
  <c r="G78" s="1"/>
  <c r="I78" s="1"/>
  <c r="F102"/>
  <c r="G102" s="1"/>
  <c r="I102" s="1"/>
  <c r="I103" s="1"/>
  <c r="E195" s="1"/>
  <c r="F110"/>
  <c r="G110" s="1"/>
  <c r="I110" s="1"/>
  <c r="I111" s="1"/>
  <c r="F195" s="1"/>
  <c r="F176"/>
  <c r="G176" s="1"/>
  <c r="I176" s="1"/>
  <c r="F177"/>
  <c r="G177" s="1"/>
  <c r="I177" s="1"/>
  <c r="F178"/>
  <c r="G178" s="1"/>
  <c r="I178" s="1"/>
  <c r="E175" i="1"/>
  <c r="H63" i="3" l="1"/>
  <c r="B7" i="4" s="1"/>
  <c r="E16"/>
  <c r="I179" i="3"/>
  <c r="H195" s="1"/>
  <c r="I79"/>
  <c r="B195" s="1"/>
  <c r="I169"/>
  <c r="G195" s="1"/>
  <c r="L166" i="1"/>
  <c r="L165"/>
  <c r="L164"/>
  <c r="L163"/>
  <c r="L162"/>
  <c r="L161"/>
  <c r="L160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5"/>
  <c r="L134"/>
  <c r="L133"/>
  <c r="L132"/>
  <c r="L131"/>
  <c r="L130"/>
  <c r="L129"/>
  <c r="L128"/>
  <c r="L127"/>
  <c r="L126"/>
  <c r="L125"/>
  <c r="L123"/>
  <c r="L122"/>
  <c r="L121"/>
  <c r="L120"/>
  <c r="L118"/>
  <c r="L117"/>
  <c r="E109"/>
  <c r="E101"/>
  <c r="E93"/>
  <c r="E85"/>
  <c r="E77"/>
  <c r="E76"/>
  <c r="E75"/>
  <c r="E74"/>
  <c r="E73"/>
  <c r="E72"/>
  <c r="J195" i="3" l="1"/>
  <c r="C7" i="4" s="1"/>
  <c r="F16"/>
  <c r="L168" i="1"/>
  <c r="M117"/>
  <c r="O117" s="1"/>
  <c r="D37"/>
  <c r="E37" s="1"/>
  <c r="H37" s="1"/>
  <c r="H38" s="1"/>
  <c r="E62" s="1"/>
  <c r="D28" l="1"/>
  <c r="J16" i="2"/>
  <c r="J16" i="14"/>
  <c r="J16" i="16"/>
  <c r="J16" i="20"/>
  <c r="J16" i="22"/>
  <c r="G71" i="7"/>
  <c r="I71" s="1"/>
  <c r="G72"/>
  <c r="I72" s="1"/>
  <c r="G73"/>
  <c r="I73" s="1"/>
  <c r="G74"/>
  <c r="I74" s="1"/>
  <c r="G75"/>
  <c r="I75" s="1"/>
  <c r="G76"/>
  <c r="I76" s="1"/>
  <c r="G84"/>
  <c r="I84" s="1"/>
  <c r="I85" s="1"/>
  <c r="G92"/>
  <c r="I92" s="1"/>
  <c r="I93" s="1"/>
  <c r="G100"/>
  <c r="G108"/>
  <c r="I108" s="1"/>
  <c r="I109" s="1"/>
  <c r="G116"/>
  <c r="I116" s="1"/>
  <c r="G117"/>
  <c r="I117" s="1"/>
  <c r="G118"/>
  <c r="I118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M124"/>
  <c r="O124" s="1"/>
  <c r="M164"/>
  <c r="O164" s="1"/>
  <c r="M128"/>
  <c r="O128" s="1"/>
  <c r="M161"/>
  <c r="O161" s="1"/>
  <c r="M153"/>
  <c r="O153" s="1"/>
  <c r="M145"/>
  <c r="O145" s="1"/>
  <c r="M137"/>
  <c r="O137" s="1"/>
  <c r="M129"/>
  <c r="O129" s="1"/>
  <c r="M121"/>
  <c r="O121" s="1"/>
  <c r="M152"/>
  <c r="O152" s="1"/>
  <c r="M143"/>
  <c r="O143" s="1"/>
  <c r="M159"/>
  <c r="O159" s="1"/>
  <c r="M151"/>
  <c r="O151" s="1"/>
  <c r="M135"/>
  <c r="O135" s="1"/>
  <c r="M162"/>
  <c r="O162" s="1"/>
  <c r="M154"/>
  <c r="O154" s="1"/>
  <c r="M146"/>
  <c r="O146" s="1"/>
  <c r="M138"/>
  <c r="O138" s="1"/>
  <c r="M130"/>
  <c r="O130" s="1"/>
  <c r="M122"/>
  <c r="O122" s="1"/>
  <c r="M156"/>
  <c r="O156" s="1"/>
  <c r="M136"/>
  <c r="O136" s="1"/>
  <c r="M140"/>
  <c r="O140" s="1"/>
  <c r="M139"/>
  <c r="O139" s="1"/>
  <c r="M118"/>
  <c r="O118" s="1"/>
  <c r="M165"/>
  <c r="O165" s="1"/>
  <c r="M157"/>
  <c r="O157" s="1"/>
  <c r="M149"/>
  <c r="O149" s="1"/>
  <c r="M141"/>
  <c r="O141" s="1"/>
  <c r="M133"/>
  <c r="O133" s="1"/>
  <c r="M125"/>
  <c r="O125" s="1"/>
  <c r="M116"/>
  <c r="M144"/>
  <c r="O144" s="1"/>
  <c r="M120"/>
  <c r="O120" s="1"/>
  <c r="M160"/>
  <c r="O160" s="1"/>
  <c r="M127"/>
  <c r="O127" s="1"/>
  <c r="M163"/>
  <c r="O163" s="1"/>
  <c r="M155"/>
  <c r="O155" s="1"/>
  <c r="M147"/>
  <c r="O147" s="1"/>
  <c r="M123"/>
  <c r="O123" s="1"/>
  <c r="M166"/>
  <c r="O166" s="1"/>
  <c r="M158"/>
  <c r="O158" s="1"/>
  <c r="M150"/>
  <c r="O150" s="1"/>
  <c r="M142"/>
  <c r="O142" s="1"/>
  <c r="M134"/>
  <c r="O134" s="1"/>
  <c r="M126"/>
  <c r="O126" s="1"/>
  <c r="M117"/>
  <c r="O117" s="1"/>
  <c r="M148"/>
  <c r="O148" s="1"/>
  <c r="M132"/>
  <c r="O132" s="1"/>
  <c r="M131"/>
  <c r="O131" s="1"/>
  <c r="O116" l="1"/>
  <c r="O167" s="1"/>
  <c r="M167"/>
  <c r="C193"/>
  <c r="G16" i="8" s="1"/>
  <c r="F193" i="7"/>
  <c r="D193"/>
  <c r="I177"/>
  <c r="E28" i="1"/>
  <c r="H28" s="1"/>
  <c r="I100" i="7"/>
  <c r="I101" s="1"/>
  <c r="I77"/>
  <c r="I167"/>
  <c r="E193" l="1"/>
  <c r="H193"/>
  <c r="G193"/>
  <c r="B193"/>
  <c r="E30" i="1"/>
  <c r="B20" s="1"/>
  <c r="F167" s="1"/>
  <c r="G167" s="1"/>
  <c r="I167" s="1"/>
  <c r="H29"/>
  <c r="D62" s="1"/>
  <c r="F136" l="1"/>
  <c r="G136" s="1"/>
  <c r="I136" s="1"/>
  <c r="F137"/>
  <c r="G137" s="1"/>
  <c r="I137" s="1"/>
  <c r="F185"/>
  <c r="G185" s="1"/>
  <c r="I185" s="1"/>
  <c r="I186" s="1"/>
  <c r="I194" s="1"/>
  <c r="F16" i="8"/>
  <c r="K16" s="1"/>
  <c r="L16" s="1"/>
  <c r="J193" i="7"/>
  <c r="C7" i="8" s="1"/>
  <c r="D7" s="1"/>
  <c r="D16" s="1"/>
  <c r="F28" s="1"/>
  <c r="E16" i="2"/>
  <c r="F176" i="1"/>
  <c r="G176" s="1"/>
  <c r="I176" s="1"/>
  <c r="F124"/>
  <c r="G124" s="1"/>
  <c r="I124" s="1"/>
  <c r="F177"/>
  <c r="G177" s="1"/>
  <c r="I177" s="1"/>
  <c r="F119"/>
  <c r="G119" s="1"/>
  <c r="I119" s="1"/>
  <c r="F175"/>
  <c r="F164"/>
  <c r="F160"/>
  <c r="F156"/>
  <c r="F153"/>
  <c r="F149"/>
  <c r="F145"/>
  <c r="F138"/>
  <c r="F132"/>
  <c r="F128"/>
  <c r="F125"/>
  <c r="F120"/>
  <c r="F101"/>
  <c r="F76"/>
  <c r="F72"/>
  <c r="F163"/>
  <c r="F159"/>
  <c r="F155"/>
  <c r="F152"/>
  <c r="F148"/>
  <c r="F144"/>
  <c r="F141"/>
  <c r="F135"/>
  <c r="F131"/>
  <c r="F123"/>
  <c r="F93"/>
  <c r="F166"/>
  <c r="F162"/>
  <c r="F158"/>
  <c r="F151"/>
  <c r="F147"/>
  <c r="F143"/>
  <c r="F140"/>
  <c r="F134"/>
  <c r="F130"/>
  <c r="F127"/>
  <c r="F122"/>
  <c r="F118"/>
  <c r="F117"/>
  <c r="F85"/>
  <c r="F77"/>
  <c r="F75"/>
  <c r="F73"/>
  <c r="F165"/>
  <c r="F161"/>
  <c r="F157"/>
  <c r="F154"/>
  <c r="F150"/>
  <c r="F146"/>
  <c r="F142"/>
  <c r="F139"/>
  <c r="F133"/>
  <c r="F129"/>
  <c r="F126"/>
  <c r="F121"/>
  <c r="F109"/>
  <c r="F74"/>
  <c r="G71" i="9"/>
  <c r="I71" s="1"/>
  <c r="G72"/>
  <c r="I72" s="1"/>
  <c r="G73"/>
  <c r="I73" s="1"/>
  <c r="G74"/>
  <c r="I74" s="1"/>
  <c r="G75"/>
  <c r="I75" s="1"/>
  <c r="G76"/>
  <c r="I76" s="1"/>
  <c r="G84"/>
  <c r="I84" s="1"/>
  <c r="I85" s="1"/>
  <c r="C193" s="1"/>
  <c r="G16" i="10" s="1"/>
  <c r="G92" i="9"/>
  <c r="I92" s="1"/>
  <c r="I93" s="1"/>
  <c r="D193" s="1"/>
  <c r="G100"/>
  <c r="I100" s="1"/>
  <c r="I101" s="1"/>
  <c r="E193" s="1"/>
  <c r="G108"/>
  <c r="I108" s="1"/>
  <c r="I109" s="1"/>
  <c r="F193" s="1"/>
  <c r="G116"/>
  <c r="I116" s="1"/>
  <c r="G117"/>
  <c r="I117" s="1"/>
  <c r="G118"/>
  <c r="I118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I177" s="1"/>
  <c r="H193" s="1"/>
  <c r="M160"/>
  <c r="O160" s="1"/>
  <c r="M152"/>
  <c r="O152" s="1"/>
  <c r="M144"/>
  <c r="O144" s="1"/>
  <c r="M136"/>
  <c r="O136" s="1"/>
  <c r="M128"/>
  <c r="O128" s="1"/>
  <c r="M120"/>
  <c r="O120" s="1"/>
  <c r="M159"/>
  <c r="O159" s="1"/>
  <c r="M127"/>
  <c r="O127" s="1"/>
  <c r="M135"/>
  <c r="O135" s="1"/>
  <c r="M166"/>
  <c r="O166" s="1"/>
  <c r="M158"/>
  <c r="O158" s="1"/>
  <c r="M150"/>
  <c r="O150" s="1"/>
  <c r="M142"/>
  <c r="O142" s="1"/>
  <c r="M134"/>
  <c r="O134" s="1"/>
  <c r="M126"/>
  <c r="O126" s="1"/>
  <c r="M117"/>
  <c r="O117" s="1"/>
  <c r="M157"/>
  <c r="O157" s="1"/>
  <c r="M133"/>
  <c r="O133" s="1"/>
  <c r="M147"/>
  <c r="O147" s="1"/>
  <c r="M131"/>
  <c r="O131" s="1"/>
  <c r="M155"/>
  <c r="O155" s="1"/>
  <c r="M123"/>
  <c r="O123" s="1"/>
  <c r="M145"/>
  <c r="O145" s="1"/>
  <c r="M129"/>
  <c r="O129" s="1"/>
  <c r="M164"/>
  <c r="O164" s="1"/>
  <c r="M156"/>
  <c r="O156" s="1"/>
  <c r="M148"/>
  <c r="O148" s="1"/>
  <c r="M140"/>
  <c r="O140" s="1"/>
  <c r="M132"/>
  <c r="O132" s="1"/>
  <c r="M124"/>
  <c r="O124" s="1"/>
  <c r="M163"/>
  <c r="O163" s="1"/>
  <c r="M151"/>
  <c r="O151" s="1"/>
  <c r="M118"/>
  <c r="O118" s="1"/>
  <c r="M143"/>
  <c r="O143" s="1"/>
  <c r="M162"/>
  <c r="O162" s="1"/>
  <c r="M154"/>
  <c r="O154" s="1"/>
  <c r="M146"/>
  <c r="O146" s="1"/>
  <c r="M138"/>
  <c r="O138" s="1"/>
  <c r="M130"/>
  <c r="O130" s="1"/>
  <c r="M122"/>
  <c r="O122" s="1"/>
  <c r="M161"/>
  <c r="O161" s="1"/>
  <c r="M149"/>
  <c r="O149" s="1"/>
  <c r="M116"/>
  <c r="M141"/>
  <c r="O141" s="1"/>
  <c r="M125"/>
  <c r="O125" s="1"/>
  <c r="M139"/>
  <c r="O139" s="1"/>
  <c r="M165"/>
  <c r="O165" s="1"/>
  <c r="M153"/>
  <c r="O153" s="1"/>
  <c r="M137"/>
  <c r="O137" s="1"/>
  <c r="M121"/>
  <c r="O121" s="1"/>
  <c r="O116" l="1"/>
  <c r="O167" s="1"/>
  <c r="M167"/>
  <c r="M16" i="8"/>
  <c r="I28" s="1"/>
  <c r="J28" s="1"/>
  <c r="I77" i="9"/>
  <c r="I167"/>
  <c r="G193" s="1"/>
  <c r="J31" i="8" l="1"/>
  <c r="B193" i="9"/>
  <c r="J46" i="30" l="1"/>
  <c r="J193" i="9"/>
  <c r="C7" i="10" s="1"/>
  <c r="D7" s="1"/>
  <c r="D16" s="1"/>
  <c r="F28" s="1"/>
  <c r="F16"/>
  <c r="K16" s="1"/>
  <c r="L16" s="1"/>
  <c r="G70" i="11"/>
  <c r="I70" s="1"/>
  <c r="G71"/>
  <c r="I71" s="1"/>
  <c r="G72"/>
  <c r="I72" s="1"/>
  <c r="G73"/>
  <c r="I73" s="1"/>
  <c r="G74"/>
  <c r="I74" s="1"/>
  <c r="G75"/>
  <c r="I75" s="1"/>
  <c r="G83"/>
  <c r="I83" s="1"/>
  <c r="I84" s="1"/>
  <c r="C192" s="1"/>
  <c r="G16" i="12" s="1"/>
  <c r="G91" i="11"/>
  <c r="I91" s="1"/>
  <c r="I92" s="1"/>
  <c r="D192" s="1"/>
  <c r="G99"/>
  <c r="I99" s="1"/>
  <c r="I100" s="1"/>
  <c r="E192" s="1"/>
  <c r="G107"/>
  <c r="I107" s="1"/>
  <c r="I108" s="1"/>
  <c r="F192" s="1"/>
  <c r="G115"/>
  <c r="I115" s="1"/>
  <c r="G116"/>
  <c r="I116" s="1"/>
  <c r="G117"/>
  <c r="I117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73"/>
  <c r="I173" s="1"/>
  <c r="I176" s="1"/>
  <c r="H192" s="1"/>
  <c r="M144"/>
  <c r="O144" s="1"/>
  <c r="M162"/>
  <c r="O162" s="1"/>
  <c r="M130"/>
  <c r="O130" s="1"/>
  <c r="M146"/>
  <c r="O146" s="1"/>
  <c r="M160"/>
  <c r="O160" s="1"/>
  <c r="M148"/>
  <c r="O148" s="1"/>
  <c r="M132"/>
  <c r="O132" s="1"/>
  <c r="M115"/>
  <c r="M159"/>
  <c r="O159" s="1"/>
  <c r="M151"/>
  <c r="O151" s="1"/>
  <c r="M143"/>
  <c r="O143" s="1"/>
  <c r="M135"/>
  <c r="O135" s="1"/>
  <c r="M127"/>
  <c r="O127" s="1"/>
  <c r="M119"/>
  <c r="O119" s="1"/>
  <c r="M150"/>
  <c r="O150" s="1"/>
  <c r="M134"/>
  <c r="O134" s="1"/>
  <c r="M117"/>
  <c r="O117" s="1"/>
  <c r="M165"/>
  <c r="O165" s="1"/>
  <c r="M157"/>
  <c r="O157" s="1"/>
  <c r="M149"/>
  <c r="O149" s="1"/>
  <c r="M141"/>
  <c r="O141" s="1"/>
  <c r="M133"/>
  <c r="O133" s="1"/>
  <c r="M125"/>
  <c r="O125" s="1"/>
  <c r="M116"/>
  <c r="O116" s="1"/>
  <c r="M164"/>
  <c r="O164" s="1"/>
  <c r="M152"/>
  <c r="O152" s="1"/>
  <c r="M136"/>
  <c r="O136" s="1"/>
  <c r="M120"/>
  <c r="O120" s="1"/>
  <c r="M138"/>
  <c r="O138" s="1"/>
  <c r="M122"/>
  <c r="O122" s="1"/>
  <c r="M154"/>
  <c r="O154" s="1"/>
  <c r="M156"/>
  <c r="O156" s="1"/>
  <c r="M140"/>
  <c r="O140" s="1"/>
  <c r="M124"/>
  <c r="O124" s="1"/>
  <c r="M163"/>
  <c r="O163" s="1"/>
  <c r="M155"/>
  <c r="O155" s="1"/>
  <c r="M147"/>
  <c r="O147" s="1"/>
  <c r="M139"/>
  <c r="O139" s="1"/>
  <c r="M131"/>
  <c r="O131" s="1"/>
  <c r="M123"/>
  <c r="O123" s="1"/>
  <c r="M158"/>
  <c r="O158" s="1"/>
  <c r="M142"/>
  <c r="O142" s="1"/>
  <c r="M126"/>
  <c r="O126" s="1"/>
  <c r="M161"/>
  <c r="O161" s="1"/>
  <c r="M153"/>
  <c r="O153" s="1"/>
  <c r="M145"/>
  <c r="O145" s="1"/>
  <c r="M137"/>
  <c r="O137" s="1"/>
  <c r="M129"/>
  <c r="O129" s="1"/>
  <c r="M121"/>
  <c r="O121" s="1"/>
  <c r="M128"/>
  <c r="O128" s="1"/>
  <c r="O115" l="1"/>
  <c r="O166" s="1"/>
  <c r="M166"/>
  <c r="M16" i="10"/>
  <c r="I28" s="1"/>
  <c r="J28" s="1"/>
  <c r="I166" i="11"/>
  <c r="G192" s="1"/>
  <c r="I76"/>
  <c r="B192" s="1"/>
  <c r="F16" i="12" l="1"/>
  <c r="K16" s="1"/>
  <c r="L16" s="1"/>
  <c r="J192" i="11"/>
  <c r="C7" i="12" s="1"/>
  <c r="D7" s="1"/>
  <c r="D16" s="1"/>
  <c r="F28" s="1"/>
  <c r="J31" i="10"/>
  <c r="J47" i="30" l="1"/>
  <c r="M16" i="12"/>
  <c r="I28" s="1"/>
  <c r="J28" s="1"/>
  <c r="G71" i="13"/>
  <c r="I71" s="1"/>
  <c r="G72"/>
  <c r="I72" s="1"/>
  <c r="G73"/>
  <c r="I73" s="1"/>
  <c r="G74"/>
  <c r="I74" s="1"/>
  <c r="G75"/>
  <c r="I75" s="1"/>
  <c r="G76"/>
  <c r="I76" s="1"/>
  <c r="G84"/>
  <c r="I84" s="1"/>
  <c r="I85" s="1"/>
  <c r="C193" s="1"/>
  <c r="G16" i="14" s="1"/>
  <c r="G92" i="13"/>
  <c r="I92" s="1"/>
  <c r="I93" s="1"/>
  <c r="D193" s="1"/>
  <c r="G100"/>
  <c r="I100" s="1"/>
  <c r="I101" s="1"/>
  <c r="E193" s="1"/>
  <c r="G108"/>
  <c r="I108" s="1"/>
  <c r="I109" s="1"/>
  <c r="F193" s="1"/>
  <c r="G116"/>
  <c r="I116" s="1"/>
  <c r="G117"/>
  <c r="I117" s="1"/>
  <c r="G118"/>
  <c r="I118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I177" s="1"/>
  <c r="H193" s="1"/>
  <c r="M166"/>
  <c r="O166" s="1"/>
  <c r="M150"/>
  <c r="O150" s="1"/>
  <c r="M148"/>
  <c r="O148" s="1"/>
  <c r="M132"/>
  <c r="O132" s="1"/>
  <c r="M152"/>
  <c r="O152" s="1"/>
  <c r="M120"/>
  <c r="O120" s="1"/>
  <c r="M163"/>
  <c r="O163" s="1"/>
  <c r="M155"/>
  <c r="O155" s="1"/>
  <c r="M147"/>
  <c r="O147" s="1"/>
  <c r="M139"/>
  <c r="O139" s="1"/>
  <c r="M131"/>
  <c r="O131" s="1"/>
  <c r="M123"/>
  <c r="O123" s="1"/>
  <c r="M154"/>
  <c r="O154" s="1"/>
  <c r="M138"/>
  <c r="O138" s="1"/>
  <c r="M122"/>
  <c r="O122" s="1"/>
  <c r="M161"/>
  <c r="O161" s="1"/>
  <c r="M153"/>
  <c r="O153" s="1"/>
  <c r="M145"/>
  <c r="O145" s="1"/>
  <c r="M137"/>
  <c r="O137" s="1"/>
  <c r="M129"/>
  <c r="O129" s="1"/>
  <c r="M121"/>
  <c r="O121" s="1"/>
  <c r="M136"/>
  <c r="O136" s="1"/>
  <c r="M140"/>
  <c r="O140" s="1"/>
  <c r="M158"/>
  <c r="O158" s="1"/>
  <c r="M142"/>
  <c r="O142" s="1"/>
  <c r="M126"/>
  <c r="O126" s="1"/>
  <c r="M156"/>
  <c r="O156" s="1"/>
  <c r="M124"/>
  <c r="O124" s="1"/>
  <c r="M160"/>
  <c r="O160" s="1"/>
  <c r="M128"/>
  <c r="O128" s="1"/>
  <c r="M159"/>
  <c r="O159" s="1"/>
  <c r="M151"/>
  <c r="O151" s="1"/>
  <c r="M143"/>
  <c r="O143" s="1"/>
  <c r="M135"/>
  <c r="O135" s="1"/>
  <c r="M127"/>
  <c r="O127" s="1"/>
  <c r="M118"/>
  <c r="O118" s="1"/>
  <c r="M146"/>
  <c r="O146" s="1"/>
  <c r="M162"/>
  <c r="O162" s="1"/>
  <c r="M130"/>
  <c r="O130" s="1"/>
  <c r="M165"/>
  <c r="O165" s="1"/>
  <c r="M157"/>
  <c r="O157" s="1"/>
  <c r="M149"/>
  <c r="O149" s="1"/>
  <c r="M141"/>
  <c r="O141" s="1"/>
  <c r="M133"/>
  <c r="O133" s="1"/>
  <c r="M125"/>
  <c r="O125" s="1"/>
  <c r="M116"/>
  <c r="M144"/>
  <c r="O144" s="1"/>
  <c r="M164"/>
  <c r="O164" s="1"/>
  <c r="M134"/>
  <c r="O134" s="1"/>
  <c r="M117"/>
  <c r="O117" s="1"/>
  <c r="O116" l="1"/>
  <c r="O167" s="1"/>
  <c r="M167"/>
  <c r="J31" i="12"/>
  <c r="I167" i="13"/>
  <c r="G193" s="1"/>
  <c r="I77"/>
  <c r="B193" s="1"/>
  <c r="J48" i="30" l="1"/>
  <c r="F16" i="14"/>
  <c r="K16" s="1"/>
  <c r="L16" s="1"/>
  <c r="J193" i="13"/>
  <c r="C7" i="14" s="1"/>
  <c r="D7" l="1"/>
  <c r="D16" s="1"/>
  <c r="F28" s="1"/>
  <c r="G71" i="15"/>
  <c r="I71" s="1"/>
  <c r="G72"/>
  <c r="I72" s="1"/>
  <c r="G73"/>
  <c r="I73" s="1"/>
  <c r="G74"/>
  <c r="I74" s="1"/>
  <c r="G75"/>
  <c r="I75" s="1"/>
  <c r="G76"/>
  <c r="I76" s="1"/>
  <c r="G84"/>
  <c r="I84" s="1"/>
  <c r="I85" s="1"/>
  <c r="C193" s="1"/>
  <c r="G16" i="16" s="1"/>
  <c r="G92" i="15"/>
  <c r="I92" s="1"/>
  <c r="I93" s="1"/>
  <c r="D193" s="1"/>
  <c r="G100"/>
  <c r="I100" s="1"/>
  <c r="I101" s="1"/>
  <c r="E193" s="1"/>
  <c r="G108"/>
  <c r="I108" s="1"/>
  <c r="I109" s="1"/>
  <c r="F193" s="1"/>
  <c r="G116"/>
  <c r="I116" s="1"/>
  <c r="G117"/>
  <c r="I117" s="1"/>
  <c r="G118"/>
  <c r="I118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I177" s="1"/>
  <c r="H193" s="1"/>
  <c r="M154"/>
  <c r="O154" s="1"/>
  <c r="M166"/>
  <c r="O166" s="1"/>
  <c r="M158"/>
  <c r="O158" s="1"/>
  <c r="M146"/>
  <c r="O146" s="1"/>
  <c r="M165"/>
  <c r="O165" s="1"/>
  <c r="M157"/>
  <c r="O157" s="1"/>
  <c r="M149"/>
  <c r="O149" s="1"/>
  <c r="M141"/>
  <c r="O141" s="1"/>
  <c r="M133"/>
  <c r="O133" s="1"/>
  <c r="M125"/>
  <c r="O125" s="1"/>
  <c r="M116"/>
  <c r="M132"/>
  <c r="O132" s="1"/>
  <c r="M160"/>
  <c r="O160" s="1"/>
  <c r="M148"/>
  <c r="O148" s="1"/>
  <c r="M122"/>
  <c r="O122" s="1"/>
  <c r="M117"/>
  <c r="O117" s="1"/>
  <c r="M152"/>
  <c r="O152" s="1"/>
  <c r="M136"/>
  <c r="O136" s="1"/>
  <c r="M120"/>
  <c r="O120" s="1"/>
  <c r="M163"/>
  <c r="O163" s="1"/>
  <c r="M155"/>
  <c r="O155" s="1"/>
  <c r="M147"/>
  <c r="O147" s="1"/>
  <c r="M139"/>
  <c r="O139" s="1"/>
  <c r="M131"/>
  <c r="O131" s="1"/>
  <c r="M123"/>
  <c r="O123" s="1"/>
  <c r="M142"/>
  <c r="O142" s="1"/>
  <c r="M162"/>
  <c r="O162" s="1"/>
  <c r="M138"/>
  <c r="O138" s="1"/>
  <c r="M161"/>
  <c r="O161" s="1"/>
  <c r="M153"/>
  <c r="O153" s="1"/>
  <c r="M145"/>
  <c r="O145" s="1"/>
  <c r="M137"/>
  <c r="O137" s="1"/>
  <c r="M129"/>
  <c r="O129" s="1"/>
  <c r="M121"/>
  <c r="O121" s="1"/>
  <c r="M156"/>
  <c r="O156" s="1"/>
  <c r="M140"/>
  <c r="O140" s="1"/>
  <c r="M124"/>
  <c r="O124" s="1"/>
  <c r="M164"/>
  <c r="O164" s="1"/>
  <c r="M130"/>
  <c r="O130" s="1"/>
  <c r="M126"/>
  <c r="O126" s="1"/>
  <c r="M128"/>
  <c r="O128" s="1"/>
  <c r="M144"/>
  <c r="O144" s="1"/>
  <c r="M159"/>
  <c r="O159" s="1"/>
  <c r="M151"/>
  <c r="O151" s="1"/>
  <c r="M143"/>
  <c r="O143" s="1"/>
  <c r="M135"/>
  <c r="O135" s="1"/>
  <c r="M127"/>
  <c r="O127" s="1"/>
  <c r="M118"/>
  <c r="O118" s="1"/>
  <c r="M150"/>
  <c r="O150" s="1"/>
  <c r="M134"/>
  <c r="O134" s="1"/>
  <c r="O116" l="1"/>
  <c r="O167" s="1"/>
  <c r="M167"/>
  <c r="M16" i="14"/>
  <c r="I28" s="1"/>
  <c r="J28" s="1"/>
  <c r="I167" i="15"/>
  <c r="G193" s="1"/>
  <c r="I77"/>
  <c r="B193" l="1"/>
  <c r="J31" i="14"/>
  <c r="J49" i="30" l="1"/>
  <c r="F16" i="16"/>
  <c r="K16" s="1"/>
  <c r="L16" s="1"/>
  <c r="J193" i="15"/>
  <c r="C7" i="16" s="1"/>
  <c r="D7" s="1"/>
  <c r="D16" s="1"/>
  <c r="F28" s="1"/>
  <c r="M16" l="1"/>
  <c r="I28" s="1"/>
  <c r="J28" s="1"/>
  <c r="G71" i="17"/>
  <c r="I71" s="1"/>
  <c r="G72"/>
  <c r="I72" s="1"/>
  <c r="G73"/>
  <c r="I73" s="1"/>
  <c r="G74"/>
  <c r="I74" s="1"/>
  <c r="G75"/>
  <c r="I75" s="1"/>
  <c r="G76"/>
  <c r="I76" s="1"/>
  <c r="G84"/>
  <c r="I84" s="1"/>
  <c r="I85" s="1"/>
  <c r="C192" s="1"/>
  <c r="G16" i="18" s="1"/>
  <c r="G92" i="17"/>
  <c r="I92" s="1"/>
  <c r="I93" s="1"/>
  <c r="D192" s="1"/>
  <c r="G100"/>
  <c r="I100" s="1"/>
  <c r="I101" s="1"/>
  <c r="E192" s="1"/>
  <c r="G108"/>
  <c r="I108" s="1"/>
  <c r="G116"/>
  <c r="I116" s="1"/>
  <c r="G117"/>
  <c r="I117" s="1"/>
  <c r="G118"/>
  <c r="I118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I177" s="1"/>
  <c r="H192" s="1"/>
  <c r="M161"/>
  <c r="O161" s="1"/>
  <c r="M145"/>
  <c r="O145" s="1"/>
  <c r="M129"/>
  <c r="O129" s="1"/>
  <c r="M160"/>
  <c r="O160" s="1"/>
  <c r="M166"/>
  <c r="O166" s="1"/>
  <c r="M165"/>
  <c r="O165" s="1"/>
  <c r="M157"/>
  <c r="O157" s="1"/>
  <c r="M149"/>
  <c r="O149" s="1"/>
  <c r="M141"/>
  <c r="O141" s="1"/>
  <c r="M133"/>
  <c r="O133" s="1"/>
  <c r="M125"/>
  <c r="O125" s="1"/>
  <c r="M116"/>
  <c r="M164"/>
  <c r="O164" s="1"/>
  <c r="M122"/>
  <c r="O122" s="1"/>
  <c r="M158"/>
  <c r="O158" s="1"/>
  <c r="M150"/>
  <c r="O150" s="1"/>
  <c r="M142"/>
  <c r="O142" s="1"/>
  <c r="M117"/>
  <c r="O117" s="1"/>
  <c r="M128"/>
  <c r="O128" s="1"/>
  <c r="M156"/>
  <c r="O156" s="1"/>
  <c r="M148"/>
  <c r="O148" s="1"/>
  <c r="M140"/>
  <c r="O140" s="1"/>
  <c r="M132"/>
  <c r="O132" s="1"/>
  <c r="M163"/>
  <c r="O163" s="1"/>
  <c r="M155"/>
  <c r="O155" s="1"/>
  <c r="M147"/>
  <c r="O147" s="1"/>
  <c r="M139"/>
  <c r="O139" s="1"/>
  <c r="M131"/>
  <c r="O131" s="1"/>
  <c r="M123"/>
  <c r="O123" s="1"/>
  <c r="M162"/>
  <c r="O162" s="1"/>
  <c r="M153"/>
  <c r="O153" s="1"/>
  <c r="M137"/>
  <c r="O137" s="1"/>
  <c r="M121"/>
  <c r="O121" s="1"/>
  <c r="M124"/>
  <c r="O124" s="1"/>
  <c r="M130"/>
  <c r="O130" s="1"/>
  <c r="M154"/>
  <c r="O154" s="1"/>
  <c r="M146"/>
  <c r="O146" s="1"/>
  <c r="M138"/>
  <c r="O138" s="1"/>
  <c r="M126"/>
  <c r="O126" s="1"/>
  <c r="M120"/>
  <c r="O120" s="1"/>
  <c r="M152"/>
  <c r="O152" s="1"/>
  <c r="M144"/>
  <c r="O144" s="1"/>
  <c r="M136"/>
  <c r="O136" s="1"/>
  <c r="M159"/>
  <c r="O159" s="1"/>
  <c r="M151"/>
  <c r="O151" s="1"/>
  <c r="M143"/>
  <c r="O143" s="1"/>
  <c r="M135"/>
  <c r="O135" s="1"/>
  <c r="M127"/>
  <c r="O127" s="1"/>
  <c r="M118"/>
  <c r="O118" s="1"/>
  <c r="M134"/>
  <c r="O134" s="1"/>
  <c r="O116" l="1"/>
  <c r="O167" s="1"/>
  <c r="M167"/>
  <c r="J31" i="16"/>
  <c r="I109" i="17"/>
  <c r="F192" s="1"/>
  <c r="I167"/>
  <c r="G192" s="1"/>
  <c r="I77"/>
  <c r="B192" s="1"/>
  <c r="J50" i="30" l="1"/>
  <c r="F16" i="18"/>
  <c r="K16" s="1"/>
  <c r="L16" s="1"/>
  <c r="J192" i="17"/>
  <c r="C7" i="18" s="1"/>
  <c r="D7" l="1"/>
  <c r="D16" s="1"/>
  <c r="M16" s="1"/>
  <c r="I28" s="1"/>
  <c r="F28" l="1"/>
  <c r="J28" s="1"/>
  <c r="G71" i="19"/>
  <c r="I71" s="1"/>
  <c r="G72"/>
  <c r="I72" s="1"/>
  <c r="G73"/>
  <c r="I73" s="1"/>
  <c r="G74"/>
  <c r="I74" s="1"/>
  <c r="G75"/>
  <c r="I75" s="1"/>
  <c r="G76"/>
  <c r="I76" s="1"/>
  <c r="G84"/>
  <c r="I84" s="1"/>
  <c r="I85" s="1"/>
  <c r="C193" s="1"/>
  <c r="G16" i="20" s="1"/>
  <c r="G92" i="19"/>
  <c r="I92" s="1"/>
  <c r="I93" s="1"/>
  <c r="D193" s="1"/>
  <c r="G100"/>
  <c r="I100" s="1"/>
  <c r="I101" s="1"/>
  <c r="E193" s="1"/>
  <c r="G108"/>
  <c r="I108" s="1"/>
  <c r="I109" s="1"/>
  <c r="F193" s="1"/>
  <c r="G116"/>
  <c r="I116" s="1"/>
  <c r="G117"/>
  <c r="I117" s="1"/>
  <c r="G118"/>
  <c r="I118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M152"/>
  <c r="O152" s="1"/>
  <c r="M144"/>
  <c r="O144" s="1"/>
  <c r="M136"/>
  <c r="O136" s="1"/>
  <c r="M128"/>
  <c r="O128" s="1"/>
  <c r="M163"/>
  <c r="O163" s="1"/>
  <c r="M155"/>
  <c r="O155" s="1"/>
  <c r="M139"/>
  <c r="O139" s="1"/>
  <c r="M131"/>
  <c r="O131" s="1"/>
  <c r="M123"/>
  <c r="O123" s="1"/>
  <c r="M166"/>
  <c r="O166" s="1"/>
  <c r="M158"/>
  <c r="O158" s="1"/>
  <c r="M150"/>
  <c r="O150" s="1"/>
  <c r="M142"/>
  <c r="O142" s="1"/>
  <c r="M134"/>
  <c r="O134" s="1"/>
  <c r="M126"/>
  <c r="O126" s="1"/>
  <c r="M117"/>
  <c r="O117" s="1"/>
  <c r="M161"/>
  <c r="O161" s="1"/>
  <c r="M153"/>
  <c r="O153" s="1"/>
  <c r="M145"/>
  <c r="O145" s="1"/>
  <c r="M137"/>
  <c r="O137" s="1"/>
  <c r="M129"/>
  <c r="O129" s="1"/>
  <c r="M121"/>
  <c r="O121" s="1"/>
  <c r="M156"/>
  <c r="O156" s="1"/>
  <c r="M132"/>
  <c r="O132" s="1"/>
  <c r="M159"/>
  <c r="O159" s="1"/>
  <c r="M151"/>
  <c r="O151" s="1"/>
  <c r="M143"/>
  <c r="O143" s="1"/>
  <c r="M135"/>
  <c r="O135" s="1"/>
  <c r="M127"/>
  <c r="O127" s="1"/>
  <c r="M118"/>
  <c r="O118" s="1"/>
  <c r="M164"/>
  <c r="O164" s="1"/>
  <c r="M148"/>
  <c r="O148" s="1"/>
  <c r="M140"/>
  <c r="O140" s="1"/>
  <c r="M124"/>
  <c r="O124" s="1"/>
  <c r="M162"/>
  <c r="O162" s="1"/>
  <c r="M154"/>
  <c r="O154" s="1"/>
  <c r="M146"/>
  <c r="O146" s="1"/>
  <c r="M138"/>
  <c r="O138" s="1"/>
  <c r="M130"/>
  <c r="O130" s="1"/>
  <c r="M122"/>
  <c r="O122" s="1"/>
  <c r="M165"/>
  <c r="O165" s="1"/>
  <c r="M157"/>
  <c r="O157" s="1"/>
  <c r="M149"/>
  <c r="O149" s="1"/>
  <c r="M141"/>
  <c r="O141" s="1"/>
  <c r="M133"/>
  <c r="O133" s="1"/>
  <c r="M125"/>
  <c r="O125" s="1"/>
  <c r="M116"/>
  <c r="O116" s="1"/>
  <c r="M160"/>
  <c r="O160" s="1"/>
  <c r="M120"/>
  <c r="O120" s="1"/>
  <c r="M147"/>
  <c r="O147" s="1"/>
  <c r="I177" l="1"/>
  <c r="H193" s="1"/>
  <c r="J31" i="18"/>
  <c r="I167" i="19"/>
  <c r="G193" s="1"/>
  <c r="I77"/>
  <c r="B193" s="1"/>
  <c r="J51" i="30" l="1"/>
  <c r="F16" i="20"/>
  <c r="K16" s="1"/>
  <c r="L16" s="1"/>
  <c r="J193" i="19"/>
  <c r="C7" i="20" s="1"/>
  <c r="D7" s="1"/>
  <c r="D16" s="1"/>
  <c r="M16" l="1"/>
  <c r="I28" s="1"/>
  <c r="F28"/>
  <c r="J28" l="1"/>
  <c r="G71" i="21"/>
  <c r="I71" s="1"/>
  <c r="G72"/>
  <c r="I72" s="1"/>
  <c r="G73"/>
  <c r="I73" s="1"/>
  <c r="G74"/>
  <c r="I74" s="1"/>
  <c r="G75"/>
  <c r="I75" s="1"/>
  <c r="G76"/>
  <c r="I76" s="1"/>
  <c r="G84"/>
  <c r="I84" s="1"/>
  <c r="I85" s="1"/>
  <c r="C193" s="1"/>
  <c r="G16" i="22" s="1"/>
  <c r="G92" i="21"/>
  <c r="I92" s="1"/>
  <c r="I93" s="1"/>
  <c r="D193" s="1"/>
  <c r="G100"/>
  <c r="I100" s="1"/>
  <c r="I101" s="1"/>
  <c r="E193" s="1"/>
  <c r="G108"/>
  <c r="I108" s="1"/>
  <c r="I109" s="1"/>
  <c r="F193" s="1"/>
  <c r="G116"/>
  <c r="I116" s="1"/>
  <c r="G117"/>
  <c r="I117" s="1"/>
  <c r="G118"/>
  <c r="I118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I177" s="1"/>
  <c r="H193" s="1"/>
  <c r="M163"/>
  <c r="O163" s="1"/>
  <c r="M139"/>
  <c r="O139" s="1"/>
  <c r="M156"/>
  <c r="O156" s="1"/>
  <c r="M140"/>
  <c r="O140" s="1"/>
  <c r="M131"/>
  <c r="O131" s="1"/>
  <c r="M165"/>
  <c r="O165" s="1"/>
  <c r="M157"/>
  <c r="O157" s="1"/>
  <c r="M149"/>
  <c r="O149" s="1"/>
  <c r="M141"/>
  <c r="O141" s="1"/>
  <c r="M133"/>
  <c r="O133" s="1"/>
  <c r="M125"/>
  <c r="O125" s="1"/>
  <c r="M116"/>
  <c r="M164"/>
  <c r="O164" s="1"/>
  <c r="M132"/>
  <c r="O132" s="1"/>
  <c r="M147"/>
  <c r="O147" s="1"/>
  <c r="M166"/>
  <c r="O166" s="1"/>
  <c r="M158"/>
  <c r="O158" s="1"/>
  <c r="M150"/>
  <c r="O150" s="1"/>
  <c r="M142"/>
  <c r="O142" s="1"/>
  <c r="M134"/>
  <c r="O134" s="1"/>
  <c r="M126"/>
  <c r="O126" s="1"/>
  <c r="M117"/>
  <c r="O117" s="1"/>
  <c r="M128"/>
  <c r="O128" s="1"/>
  <c r="M152"/>
  <c r="O152" s="1"/>
  <c r="M120"/>
  <c r="O120" s="1"/>
  <c r="M159"/>
  <c r="O159" s="1"/>
  <c r="M118"/>
  <c r="O118" s="1"/>
  <c r="M155"/>
  <c r="O155" s="1"/>
  <c r="M151"/>
  <c r="O151" s="1"/>
  <c r="M127"/>
  <c r="O127" s="1"/>
  <c r="M148"/>
  <c r="O148" s="1"/>
  <c r="M143"/>
  <c r="O143" s="1"/>
  <c r="M161"/>
  <c r="O161" s="1"/>
  <c r="M153"/>
  <c r="O153" s="1"/>
  <c r="M145"/>
  <c r="O145" s="1"/>
  <c r="M137"/>
  <c r="O137" s="1"/>
  <c r="M129"/>
  <c r="O129" s="1"/>
  <c r="M121"/>
  <c r="O121" s="1"/>
  <c r="M124"/>
  <c r="O124" s="1"/>
  <c r="M123"/>
  <c r="O123" s="1"/>
  <c r="M135"/>
  <c r="O135" s="1"/>
  <c r="M162"/>
  <c r="O162" s="1"/>
  <c r="M154"/>
  <c r="O154" s="1"/>
  <c r="M146"/>
  <c r="O146" s="1"/>
  <c r="M138"/>
  <c r="O138" s="1"/>
  <c r="M130"/>
  <c r="O130" s="1"/>
  <c r="M122"/>
  <c r="O122" s="1"/>
  <c r="M136"/>
  <c r="O136" s="1"/>
  <c r="M160"/>
  <c r="O160" s="1"/>
  <c r="M144"/>
  <c r="O144" s="1"/>
  <c r="O116" l="1"/>
  <c r="O167" s="1"/>
  <c r="M167"/>
  <c r="J31" i="20"/>
  <c r="I77" i="21"/>
  <c r="I167"/>
  <c r="G193" s="1"/>
  <c r="J52" i="30" l="1"/>
  <c r="B193" i="21"/>
  <c r="F16" i="22" l="1"/>
  <c r="K16" s="1"/>
  <c r="L16" s="1"/>
  <c r="J193" i="21"/>
  <c r="C7" i="22" s="1"/>
  <c r="D7" s="1"/>
  <c r="D16" s="1"/>
  <c r="F28" s="1"/>
  <c r="M16" l="1"/>
  <c r="I28" s="1"/>
  <c r="J28" s="1"/>
  <c r="K16" i="4"/>
  <c r="L16" s="1"/>
  <c r="D7"/>
  <c r="D16" s="1"/>
  <c r="G72" i="1"/>
  <c r="I72" s="1"/>
  <c r="G73"/>
  <c r="I73" s="1"/>
  <c r="G74"/>
  <c r="I74" s="1"/>
  <c r="G75"/>
  <c r="I75" s="1"/>
  <c r="G76"/>
  <c r="I76" s="1"/>
  <c r="G77"/>
  <c r="I77" s="1"/>
  <c r="G85"/>
  <c r="I85" s="1"/>
  <c r="I86" s="1"/>
  <c r="C194" s="1"/>
  <c r="G16" i="2" s="1"/>
  <c r="G93" i="1"/>
  <c r="I93" s="1"/>
  <c r="I94" s="1"/>
  <c r="D194" s="1"/>
  <c r="G101"/>
  <c r="I101" s="1"/>
  <c r="I102" s="1"/>
  <c r="E194" s="1"/>
  <c r="G109"/>
  <c r="I109" s="1"/>
  <c r="I110" s="1"/>
  <c r="F194" s="1"/>
  <c r="G117"/>
  <c r="I117" s="1"/>
  <c r="G118"/>
  <c r="I118" s="1"/>
  <c r="G120"/>
  <c r="I120" s="1"/>
  <c r="G121"/>
  <c r="I121" s="1"/>
  <c r="G122"/>
  <c r="I122" s="1"/>
  <c r="G123"/>
  <c r="I123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5"/>
  <c r="I175" s="1"/>
  <c r="M165"/>
  <c r="O165" s="1"/>
  <c r="M142"/>
  <c r="O142" s="1"/>
  <c r="M126"/>
  <c r="O126" s="1"/>
  <c r="M156"/>
  <c r="O156" s="1"/>
  <c r="M152"/>
  <c r="O152" s="1"/>
  <c r="M144"/>
  <c r="O144" s="1"/>
  <c r="M166"/>
  <c r="O166" s="1"/>
  <c r="M158"/>
  <c r="O158" s="1"/>
  <c r="M151"/>
  <c r="O151" s="1"/>
  <c r="M143"/>
  <c r="O143" s="1"/>
  <c r="M127"/>
  <c r="O127" s="1"/>
  <c r="M118"/>
  <c r="M161"/>
  <c r="O161" s="1"/>
  <c r="M154"/>
  <c r="O154" s="1"/>
  <c r="M146"/>
  <c r="O146" s="1"/>
  <c r="M139"/>
  <c r="O139" s="1"/>
  <c r="M129"/>
  <c r="O129" s="1"/>
  <c r="M121"/>
  <c r="O121" s="1"/>
  <c r="M160"/>
  <c r="O160" s="1"/>
  <c r="M153"/>
  <c r="O153" s="1"/>
  <c r="M145"/>
  <c r="O145" s="1"/>
  <c r="M138"/>
  <c r="O138" s="1"/>
  <c r="M128"/>
  <c r="O128" s="1"/>
  <c r="M120"/>
  <c r="O120" s="1"/>
  <c r="M163"/>
  <c r="O163" s="1"/>
  <c r="M155"/>
  <c r="O155" s="1"/>
  <c r="M148"/>
  <c r="O148" s="1"/>
  <c r="M141"/>
  <c r="O141" s="1"/>
  <c r="M131"/>
  <c r="O131" s="1"/>
  <c r="M123"/>
  <c r="O123" s="1"/>
  <c r="M162"/>
  <c r="O162" s="1"/>
  <c r="M147"/>
  <c r="O147" s="1"/>
  <c r="M140"/>
  <c r="O140" s="1"/>
  <c r="M130"/>
  <c r="O130" s="1"/>
  <c r="M122"/>
  <c r="O122" s="1"/>
  <c r="M157"/>
  <c r="O157" s="1"/>
  <c r="M149"/>
  <c r="O149" s="1"/>
  <c r="M132"/>
  <c r="O132" s="1"/>
  <c r="M159"/>
  <c r="O159" s="1"/>
  <c r="M135"/>
  <c r="O135" s="1"/>
  <c r="M150"/>
  <c r="O150" s="1"/>
  <c r="M133"/>
  <c r="O133" s="1"/>
  <c r="M164"/>
  <c r="O164" s="1"/>
  <c r="M125"/>
  <c r="O125" s="1"/>
  <c r="M134"/>
  <c r="O134" s="1"/>
  <c r="H46"/>
  <c r="F62" s="1"/>
  <c r="I168" l="1"/>
  <c r="G194" s="1"/>
  <c r="H62"/>
  <c r="B7" i="2" s="1"/>
  <c r="J31" i="22"/>
  <c r="I178" i="1"/>
  <c r="H194" s="1"/>
  <c r="O118"/>
  <c r="O168" s="1"/>
  <c r="M168"/>
  <c r="I78"/>
  <c r="B194" s="1"/>
  <c r="M16" i="4"/>
  <c r="I28" s="1"/>
  <c r="F28"/>
  <c r="M166" i="3"/>
  <c r="O166" s="1"/>
  <c r="M150"/>
  <c r="O150" s="1"/>
  <c r="M134"/>
  <c r="O134" s="1"/>
  <c r="M159"/>
  <c r="O159" s="1"/>
  <c r="M125"/>
  <c r="O125" s="1"/>
  <c r="M167"/>
  <c r="O167" s="1"/>
  <c r="M143"/>
  <c r="O143" s="1"/>
  <c r="M127"/>
  <c r="O127" s="1"/>
  <c r="M168"/>
  <c r="O168" s="1"/>
  <c r="M160"/>
  <c r="O160" s="1"/>
  <c r="M152"/>
  <c r="O152" s="1"/>
  <c r="M144"/>
  <c r="O144" s="1"/>
  <c r="M136"/>
  <c r="O136" s="1"/>
  <c r="M128"/>
  <c r="O128" s="1"/>
  <c r="M119"/>
  <c r="M145"/>
  <c r="O145" s="1"/>
  <c r="M129"/>
  <c r="O129" s="1"/>
  <c r="M161"/>
  <c r="O161" s="1"/>
  <c r="M147"/>
  <c r="O147" s="1"/>
  <c r="M131"/>
  <c r="O131" s="1"/>
  <c r="M162"/>
  <c r="O162" s="1"/>
  <c r="M154"/>
  <c r="O154" s="1"/>
  <c r="M146"/>
  <c r="O146" s="1"/>
  <c r="M138"/>
  <c r="O138" s="1"/>
  <c r="M130"/>
  <c r="O130" s="1"/>
  <c r="M121"/>
  <c r="O121" s="1"/>
  <c r="M149"/>
  <c r="O149" s="1"/>
  <c r="M133"/>
  <c r="O133" s="1"/>
  <c r="M163"/>
  <c r="O163" s="1"/>
  <c r="M151"/>
  <c r="O151" s="1"/>
  <c r="M135"/>
  <c r="O135" s="1"/>
  <c r="O118"/>
  <c r="M158"/>
  <c r="O158" s="1"/>
  <c r="M142"/>
  <c r="O142" s="1"/>
  <c r="M126"/>
  <c r="O126" s="1"/>
  <c r="M141"/>
  <c r="O141" s="1"/>
  <c r="M157"/>
  <c r="O157" s="1"/>
  <c r="M164"/>
  <c r="O164" s="1"/>
  <c r="M156"/>
  <c r="O156" s="1"/>
  <c r="M148"/>
  <c r="O148" s="1"/>
  <c r="M140"/>
  <c r="O140" s="1"/>
  <c r="M132"/>
  <c r="O132" s="1"/>
  <c r="M124"/>
  <c r="O124" s="1"/>
  <c r="M153"/>
  <c r="O153" s="1"/>
  <c r="M137"/>
  <c r="O137" s="1"/>
  <c r="M120"/>
  <c r="O120" s="1"/>
  <c r="M165"/>
  <c r="O165" s="1"/>
  <c r="M155"/>
  <c r="O155" s="1"/>
  <c r="M139"/>
  <c r="O139" s="1"/>
  <c r="M123"/>
  <c r="O123" s="1"/>
  <c r="O119" l="1"/>
  <c r="M169"/>
  <c r="O169"/>
  <c r="J53" i="30"/>
  <c r="F16" i="2"/>
  <c r="K16" s="1"/>
  <c r="L16" s="1"/>
  <c r="J194" i="1"/>
  <c r="C7" i="2" s="1"/>
  <c r="D7" s="1"/>
  <c r="D16" s="1"/>
  <c r="J28" i="4"/>
  <c r="J31" l="1"/>
  <c r="M16" i="2"/>
  <c r="I28" s="1"/>
  <c r="F28"/>
  <c r="G72" i="5"/>
  <c r="I72" s="1"/>
  <c r="G73"/>
  <c r="I73" s="1"/>
  <c r="G74"/>
  <c r="I74" s="1"/>
  <c r="G75"/>
  <c r="I75" s="1"/>
  <c r="G76"/>
  <c r="I76" s="1"/>
  <c r="G77"/>
  <c r="I77" s="1"/>
  <c r="G85"/>
  <c r="I85" s="1"/>
  <c r="I86" s="1"/>
  <c r="C194" s="1"/>
  <c r="G16" i="6" s="1"/>
  <c r="G93" i="5"/>
  <c r="I93" s="1"/>
  <c r="I94" s="1"/>
  <c r="D194" s="1"/>
  <c r="G101"/>
  <c r="I101" s="1"/>
  <c r="I102" s="1"/>
  <c r="E194" s="1"/>
  <c r="G109"/>
  <c r="I109" s="1"/>
  <c r="I110" s="1"/>
  <c r="F194" s="1"/>
  <c r="G117"/>
  <c r="I117" s="1"/>
  <c r="G118"/>
  <c r="I118" s="1"/>
  <c r="G119"/>
  <c r="I119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67"/>
  <c r="I167" s="1"/>
  <c r="G175"/>
  <c r="I175" s="1"/>
  <c r="M118"/>
  <c r="O118" s="1"/>
  <c r="M117"/>
  <c r="O117" l="1"/>
  <c r="J44" i="30"/>
  <c r="I178" i="5"/>
  <c r="H194" s="1"/>
  <c r="J28" i="2"/>
  <c r="I168" i="5"/>
  <c r="G194" s="1"/>
  <c r="I78"/>
  <c r="B194" s="1"/>
  <c r="F16" i="6" s="1"/>
  <c r="O28" i="2" l="1"/>
  <c r="J31"/>
  <c r="K16" i="6"/>
  <c r="L16" s="1"/>
  <c r="J43" i="30" l="1"/>
  <c r="J194" i="5"/>
  <c r="C7" i="6" s="1"/>
  <c r="D7" s="1"/>
  <c r="D16" s="1"/>
  <c r="M16" s="1"/>
  <c r="I28" s="1"/>
  <c r="F28" l="1"/>
  <c r="J28" s="1"/>
  <c r="J31" l="1"/>
  <c r="M166" i="5"/>
  <c r="O166" s="1"/>
  <c r="M164"/>
  <c r="O164" s="1"/>
  <c r="M162"/>
  <c r="O162" s="1"/>
  <c r="M160"/>
  <c r="O160" s="1"/>
  <c r="M158"/>
  <c r="O158" s="1"/>
  <c r="M156"/>
  <c r="O156" s="1"/>
  <c r="M154"/>
  <c r="O154" s="1"/>
  <c r="M152"/>
  <c r="O152" s="1"/>
  <c r="M150"/>
  <c r="O150" s="1"/>
  <c r="M148"/>
  <c r="O148" s="1"/>
  <c r="M146"/>
  <c r="O146" s="1"/>
  <c r="M144"/>
  <c r="O144" s="1"/>
  <c r="M142"/>
  <c r="O142" s="1"/>
  <c r="M140"/>
  <c r="O140" s="1"/>
  <c r="M138"/>
  <c r="O138" s="1"/>
  <c r="M136"/>
  <c r="O136" s="1"/>
  <c r="M134"/>
  <c r="O134" s="1"/>
  <c r="M132"/>
  <c r="O132" s="1"/>
  <c r="M130"/>
  <c r="O130" s="1"/>
  <c r="M128"/>
  <c r="O128" s="1"/>
  <c r="M126"/>
  <c r="O126" s="1"/>
  <c r="M124"/>
  <c r="O124" s="1"/>
  <c r="M121"/>
  <c r="O121" s="1"/>
  <c r="M119"/>
  <c r="M167"/>
  <c r="O167" s="1"/>
  <c r="M165"/>
  <c r="O165" s="1"/>
  <c r="M163"/>
  <c r="O163" s="1"/>
  <c r="M161"/>
  <c r="O161" s="1"/>
  <c r="M159"/>
  <c r="O159" s="1"/>
  <c r="M157"/>
  <c r="O157" s="1"/>
  <c r="M155"/>
  <c r="O155" s="1"/>
  <c r="M153"/>
  <c r="O153" s="1"/>
  <c r="M151"/>
  <c r="O151" s="1"/>
  <c r="M149"/>
  <c r="O149" s="1"/>
  <c r="M147"/>
  <c r="O147" s="1"/>
  <c r="M145"/>
  <c r="O145" s="1"/>
  <c r="M143"/>
  <c r="O143" s="1"/>
  <c r="M141"/>
  <c r="O141" s="1"/>
  <c r="M139"/>
  <c r="O139" s="1"/>
  <c r="M137"/>
  <c r="O137" s="1"/>
  <c r="M135"/>
  <c r="O135" s="1"/>
  <c r="M133"/>
  <c r="O133" s="1"/>
  <c r="M131"/>
  <c r="O131" s="1"/>
  <c r="M129"/>
  <c r="O129" s="1"/>
  <c r="M127"/>
  <c r="O127" s="1"/>
  <c r="M125"/>
  <c r="O125" s="1"/>
  <c r="M123"/>
  <c r="O123" s="1"/>
  <c r="M122"/>
  <c r="O122" s="1"/>
  <c r="O119" l="1"/>
  <c r="O168" s="1"/>
  <c r="M168"/>
  <c r="J45" i="30"/>
  <c r="J59" s="1"/>
  <c r="J66" s="1"/>
  <c r="K74" l="1"/>
  <c r="M64"/>
  <c r="L114" i="27" l="1"/>
  <c r="O114"/>
  <c r="M114"/>
</calcChain>
</file>

<file path=xl/sharedStrings.xml><?xml version="1.0" encoding="utf-8"?>
<sst xmlns="http://schemas.openxmlformats.org/spreadsheetml/2006/main" count="5317" uniqueCount="284">
  <si>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</si>
  <si>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</si>
  <si>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</si>
  <si>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</si>
  <si>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</si>
  <si>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</si>
  <si>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</si>
  <si>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</si>
  <si>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</si>
  <si>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</si>
  <si>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</si>
  <si>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</si>
  <si>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</si>
  <si>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</si>
  <si>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</si>
  <si>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</si>
  <si>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</si>
  <si>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</si>
  <si>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</si>
  <si>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</si>
  <si>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</si>
  <si>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</si>
  <si>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</si>
  <si>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</si>
  <si>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</si>
  <si>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</si>
  <si>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</si>
  <si>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</si>
  <si>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</si>
  <si>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</si>
  <si>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</si>
  <si>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</si>
  <si>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</si>
  <si>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</si>
  <si>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</si>
  <si>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</si>
  <si>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</si>
  <si>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</si>
  <si>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</si>
  <si>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</si>
  <si>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</si>
  <si>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</si>
  <si>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</si>
  <si>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</si>
  <si>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</si>
  <si>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</si>
  <si>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</si>
  <si>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Ккал</t>
  </si>
  <si>
    <t>м3</t>
  </si>
  <si>
    <t>Горячее водоснабжение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</si>
  <si>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</si>
  <si>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</si>
  <si>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</si>
  <si>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</si>
  <si>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</si>
  <si>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</si>
  <si>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</si>
  <si>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</si>
  <si>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</si>
  <si>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</si>
  <si>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</si>
  <si>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</si>
  <si>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</si>
  <si>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</si>
  <si>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</si>
  <si>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</si>
  <si>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</si>
  <si>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</si>
  <si>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</si>
  <si>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</si>
  <si>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</si>
  <si>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</si>
  <si>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</si>
  <si>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</si>
  <si>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</si>
  <si>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</si>
  <si>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</si>
  <si>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</si>
  <si>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</si>
  <si>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</si>
  <si>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</si>
  <si>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</si>
  <si>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</si>
  <si>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</si>
  <si>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</si>
  <si>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</si>
  <si>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</si>
  <si>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</si>
  <si>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</si>
  <si>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</si>
  <si>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</si>
  <si>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</si>
  <si>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</si>
  <si>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</si>
  <si>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</si>
  <si>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</si>
  <si>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</si>
  <si>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</si>
  <si>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</si>
  <si>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</si>
  <si>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</si>
  <si>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</si>
  <si>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</si>
  <si>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</si>
  <si>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</si>
  <si>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</si>
  <si>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</si>
  <si>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</si>
  <si>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</si>
  <si>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 xml:space="preserve">Газ </t>
  </si>
  <si>
    <t>директор</t>
  </si>
  <si>
    <t>руб.</t>
  </si>
  <si>
    <t>заместитель директора по учебно-воспитательной работе</t>
  </si>
  <si>
    <t>ведущий экономист</t>
  </si>
  <si>
    <t>истопник</t>
  </si>
  <si>
    <t>заведующий хозяйством</t>
  </si>
  <si>
    <t>заведующий костюмерной</t>
  </si>
  <si>
    <t>кладовщик</t>
  </si>
  <si>
    <t>дворник</t>
  </si>
  <si>
    <t>столяр</t>
  </si>
  <si>
    <t>настройщик пианино и роялей</t>
  </si>
  <si>
    <t>начальник отдела кадров</t>
  </si>
  <si>
    <t>архивариус</t>
  </si>
  <si>
    <t>главный библиотекарь</t>
  </si>
  <si>
    <t>библиотекарь</t>
  </si>
  <si>
    <t>зав. заочным отделением</t>
  </si>
  <si>
    <t>тьютор</t>
  </si>
  <si>
    <t>лаборант</t>
  </si>
  <si>
    <t>секретарь учебной части</t>
  </si>
  <si>
    <t>педагог-психолог</t>
  </si>
  <si>
    <t>инженер по оборудованию 2 кат.</t>
  </si>
  <si>
    <t>звукооператор</t>
  </si>
  <si>
    <t>заведующий общежитием</t>
  </si>
  <si>
    <t>воспитатель</t>
  </si>
  <si>
    <t>дежурный по общежитию</t>
  </si>
  <si>
    <t>Фонд оплаты труда</t>
  </si>
  <si>
    <t>количество студентов за отчетный год;</t>
  </si>
  <si>
    <t>Музыкальное искусство эстрады</t>
  </si>
  <si>
    <t>-</t>
  </si>
  <si>
    <t>53.02.02 Музыкальное искусство эстрады (по видам)</t>
  </si>
  <si>
    <t>возмещение проезда детей-сирот</t>
  </si>
  <si>
    <t>Инструментальное испольнительство</t>
  </si>
  <si>
    <t>Вокальное искусство</t>
  </si>
  <si>
    <t>53.02.04 Вокальное искусство</t>
  </si>
  <si>
    <t>Сольное и хоровое народное пение</t>
  </si>
  <si>
    <t>53.02.05 Сольное и хоровое народное пение</t>
  </si>
  <si>
    <t>Хоровое  дирижирование</t>
  </si>
  <si>
    <t>53.02.06 Хоровое дирижирование</t>
  </si>
  <si>
    <t>Теория музыки</t>
  </si>
  <si>
    <t>53.02.07 Теория музыки</t>
  </si>
  <si>
    <t>Музыкальное звукооператорское мастерство</t>
  </si>
  <si>
    <t>53.02.08 Музыкальное звукооператорское мастерство</t>
  </si>
  <si>
    <t>Народное художественное творчество</t>
  </si>
  <si>
    <t>51.02.01 Народное художественное творчество</t>
  </si>
  <si>
    <t>Социально-культурная деятельность</t>
  </si>
  <si>
    <t>51.02.02 Социально-культурная деятельность (по видам)</t>
  </si>
  <si>
    <t>Декоративно-прикладное искусство и народные промыслы</t>
  </si>
  <si>
    <t>54.02.02 Декоративно-прикладное искусство и народные промыслы (по видам)</t>
  </si>
  <si>
    <t>Библиотековедение</t>
  </si>
  <si>
    <t>51.02.03 Библиотековедение</t>
  </si>
  <si>
    <t>гкал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</si>
  <si>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1680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</si>
  <si>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 xml:space="preserve">1680 </t>
    </r>
    <r>
      <rPr>
        <sz val="12"/>
        <color theme="1"/>
        <rFont val="Times New Roman"/>
        <family val="1"/>
        <charset val="204"/>
      </rPr>
      <t>Рабочие часы в году</t>
    </r>
  </si>
  <si>
    <t>Наименование ресурса
(штатной единицы)</t>
  </si>
  <si>
    <t>53.02.03 Инструментальное исполнительство (по видам)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</si>
  <si>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720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</si>
  <si>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</si>
  <si>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</si>
  <si>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</si>
  <si>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Итого по специальностям:</t>
  </si>
  <si>
    <t>Итого по госзаданию:</t>
  </si>
  <si>
    <t>Сумма госзадания</t>
  </si>
  <si>
    <t>перебор</t>
  </si>
  <si>
    <t>общее полезное время использования имущественного комплекса;</t>
  </si>
  <si>
    <t>Утверждаю</t>
  </si>
  <si>
    <t>Расчет нормативных затрат ГБП ОУ «Пензенский колледж искусств»</t>
  </si>
  <si>
    <t>Расчет нормативных затрат ГБПОУ «Пензенский колледж искусств»</t>
  </si>
  <si>
    <t>Возмещение проезда детей-сирот</t>
  </si>
  <si>
    <t xml:space="preserve">Коэффициент выравнивания
</t>
  </si>
  <si>
    <t>Итого субсидия на выполнение государственного задания:</t>
  </si>
  <si>
    <t>Расчет стоимости государственного задания</t>
  </si>
  <si>
    <t>заместитель директора по финансово-хозяйственной деятельности</t>
  </si>
  <si>
    <t>специалист по кадрам 1 категории</t>
  </si>
  <si>
    <t>секретарь руководителя</t>
  </si>
  <si>
    <t>юрист 1 категории</t>
  </si>
  <si>
    <t>начальник хоз. отдела</t>
  </si>
  <si>
    <t>уборщик служебных помещений</t>
  </si>
  <si>
    <t>начальник отделения</t>
  </si>
  <si>
    <t>специалист по уч.-метод. работе</t>
  </si>
  <si>
    <t xml:space="preserve">методист </t>
  </si>
  <si>
    <t>специалист по связ. с обществен.</t>
  </si>
  <si>
    <t>начальник уч.-вспом. отдела</t>
  </si>
  <si>
    <t>программист 1 категории</t>
  </si>
  <si>
    <t>начальник отдела по без. экспл. здан.и  сооруж.</t>
  </si>
  <si>
    <t>специалист по охране труда</t>
  </si>
  <si>
    <t>э/монтёр по рем. и обсл. э/обор.</t>
  </si>
  <si>
    <t>рабочий по ком. обс. и рем. зданий</t>
  </si>
  <si>
    <t>инженер-энергетик 1 кат.</t>
  </si>
  <si>
    <t>Основной персонал</t>
  </si>
  <si>
    <t>Административный персонал</t>
  </si>
  <si>
    <t>контрактный управляющий</t>
  </si>
  <si>
    <t>ст. мастер газовой котельной</t>
  </si>
  <si>
    <t>охрана</t>
  </si>
  <si>
    <t>услуги охрана</t>
  </si>
  <si>
    <t>делопроизводитель</t>
  </si>
  <si>
    <t>дежурный</t>
  </si>
  <si>
    <t xml:space="preserve">сантехник 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</si>
  <si>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</si>
  <si>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</si>
  <si>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5. Базовый норматив затрат, непосредственно связанных с оказанием государственной услуги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</si>
  <si>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</si>
  <si>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</si>
  <si>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« ___ »   ________________   20___ года</t>
  </si>
  <si>
    <t>профилактические противопожарные мероприятия и техническое обслуживание системы отопления и газовых котельных</t>
  </si>
  <si>
    <t>противопожарные и тех.обслуживание</t>
  </si>
  <si>
    <t>количество мероприятий за отчетный год;</t>
  </si>
  <si>
    <t>Олимпиады, конкурсы, сборы, фестивали</t>
  </si>
  <si>
    <t>Конференции, конкурсы,  выставки,  торжественные мероприятия</t>
  </si>
  <si>
    <t>Мониторинги деятельности образовательных организаций</t>
  </si>
  <si>
    <t>Семинары, вебинары, консультации, проекты, инновационные площадки, круглые столы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</si>
  <si>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262   53.02.02 Музыкальное искусство эстрады (по видам)</t>
    </r>
  </si>
  <si>
    <t>Очная</t>
  </si>
  <si>
    <t>262   53.02.02 Музыкальное искусство эстрады (по видам)</t>
  </si>
  <si>
    <t>263   53.02.03 Инструментальное исполнительство (по видам)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</si>
  <si>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263   53.02.03 Инструментальное исполнительство (по видам инструментов)</t>
    </r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</si>
  <si>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264   53.02.04 Вокальное искусство</t>
    </r>
  </si>
  <si>
    <t>264   53.02.04 Вокальное искусство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</si>
  <si>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265   53.02.05 Сольное и хоровое народное пение</t>
    </r>
  </si>
  <si>
    <t>265   53.02.05 Сольное и хоровое народное пение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</si>
  <si>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266   53.02.06 Хоровое дирижирование</t>
    </r>
  </si>
  <si>
    <t>266   53.02.06 Хоровое дирижирование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</si>
  <si>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267   53.02.07 Теория музыки</t>
    </r>
  </si>
  <si>
    <t>267   53.02.07 Теория музыки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</si>
  <si>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268   53.02.08 Музыкальное звукооператорское мастерство</t>
    </r>
  </si>
  <si>
    <t>268   53.02.08 Музыкальное звукооператорское мастерство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</si>
  <si>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251   53.02.01 Народное художественное творчество (по видам)</t>
    </r>
  </si>
  <si>
    <t>251   51.02.01 Народное художественное творчество</t>
  </si>
  <si>
    <t>Очная, Очно-Заочно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</si>
  <si>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252   51.02.02 Социально-культурная деятельность (по видам)</t>
    </r>
  </si>
  <si>
    <t>252   51.02.02 Социально-культурная деятельность (по видам)</t>
  </si>
  <si>
    <t>Очная, Заочная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</si>
  <si>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272   54.02.02 Декоративно-прикладное искусство и народные промыслы (по видам)</t>
    </r>
  </si>
  <si>
    <t>272    54.02.02 Декоративно-прикладное искусство и народные промыслы (по видам)</t>
  </si>
  <si>
    <t>272   54.02.02 Декоративно-прикладное искусство и народные промыслы (по видам)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</si>
  <si>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253   51.02.03 Библиотековедение</t>
    </r>
  </si>
  <si>
    <t>253   51.02.03 Библиотековедение</t>
  </si>
  <si>
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1970 </t>
  </si>
  <si>
    <t>Организация общественно-значимых мероприятий в сфере образования, науки и молодежной политики
Конференции, конкурсы, выставки, торжественные мероприятия</t>
  </si>
  <si>
    <t>Вплановой форме</t>
  </si>
  <si>
    <t>В плановой форме</t>
  </si>
  <si>
    <t>а</t>
  </si>
  <si>
    <t>б</t>
  </si>
  <si>
    <t>в</t>
  </si>
  <si>
    <t>г</t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</si>
  <si>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1970</t>
  </si>
  <si>
    <t>251   51.02.01 Народное художественное творчество (по видам)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</si>
  <si>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 
Олимпиады, конкурсы, сборы, фестивали</t>
  </si>
  <si>
    <t>Организация и проведение олимпиад, конкурсов, мероприятий …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</si>
  <si>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 Олимпиады, конкурсы, сборы, фестивали</t>
  </si>
  <si>
    <t>Проведение мониторинга
Мониторинги деятельности образовательных организаций</t>
  </si>
  <si>
    <t>Проведение мониторинга</t>
  </si>
  <si>
    <t>Организация общественно-значимых мероприятий в сфере образования, науки и молодежной политики</t>
  </si>
  <si>
    <t>Организационно-методическое обеспечение сферы молодежной политики 
Семинары, вебинары, консультации, проекты, инновационные площадки, круглые столы</t>
  </si>
  <si>
    <t xml:space="preserve">Организационно-методическое обеспечение сферы молодежной политики </t>
  </si>
  <si>
    <t>Электронная библиотека</t>
  </si>
  <si>
    <t>электрон. библ-ка</t>
  </si>
  <si>
    <t>Электронная  библиотека</t>
  </si>
  <si>
    <t xml:space="preserve">Электронная библиотека </t>
  </si>
  <si>
    <t>медосмор сотрудников, аттестация рабочих мест</t>
  </si>
  <si>
    <t>медосмор сотрудников, аттемтация рабочих мест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</si>
  <si>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2021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</si>
  <si>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 xml:space="preserve">2021 </t>
    </r>
    <r>
      <rPr>
        <sz val="12"/>
        <color theme="1"/>
        <rFont val="Times New Roman"/>
        <family val="1"/>
        <charset val="204"/>
      </rPr>
      <t>год (либо берется заработная плата по наиболее эффективному учреждению);</t>
    </r>
  </si>
  <si>
    <t xml:space="preserve">администратор  </t>
  </si>
  <si>
    <t>преподаватель-организатор ОБЖ</t>
  </si>
  <si>
    <t>руководитель физич.воспитания</t>
  </si>
  <si>
    <t>диспетчер образоват.учреждения</t>
  </si>
  <si>
    <t>преподаватели-внешние совместители</t>
  </si>
  <si>
    <t xml:space="preserve"> Министр
культуры и туризма
Пензенской области</t>
  </si>
  <si>
    <t>Т.В. Курдова</t>
  </si>
  <si>
    <t>Министр
культуры и туризма
Пензенской области</t>
  </si>
  <si>
    <t>дефицит фонда</t>
  </si>
  <si>
    <t>Итого:</t>
  </si>
  <si>
    <t>Проведение 4-х мероприятий</t>
  </si>
  <si>
    <t>проведение мероприятий РЦРОСКИ</t>
  </si>
</sst>
</file>

<file path=xl/styles.xml><?xml version="1.0" encoding="utf-8"?>
<styleSheet xmlns="http://schemas.openxmlformats.org/spreadsheetml/2006/main">
  <numFmts count="11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"/>
    <numFmt numFmtId="170" formatCode="#,##0.00000"/>
    <numFmt numFmtId="171" formatCode="#,##0.00000000000000"/>
    <numFmt numFmtId="172" formatCode="#,##0.0000000000000000"/>
    <numFmt numFmtId="173" formatCode="0.0000"/>
    <numFmt numFmtId="174" formatCode="0.000"/>
  </numFmts>
  <fonts count="2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9" tint="0.59999389629810485"/>
      <name val="Times New Roman"/>
      <family val="1"/>
      <charset val="204"/>
    </font>
    <font>
      <sz val="12"/>
      <color theme="5" tint="0.79998168889431442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8" fillId="0" borderId="0"/>
  </cellStyleXfs>
  <cellXfs count="47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0" fontId="7" fillId="0" borderId="7" xfId="0" applyFont="1" applyFill="1" applyBorder="1"/>
    <xf numFmtId="0" fontId="7" fillId="0" borderId="34" xfId="0" applyFont="1" applyFill="1" applyBorder="1"/>
    <xf numFmtId="0" fontId="7" fillId="0" borderId="7" xfId="0" applyFont="1" applyBorder="1" applyAlignment="1">
      <alignment wrapText="1"/>
    </xf>
    <xf numFmtId="0" fontId="7" fillId="0" borderId="7" xfId="0" applyFont="1" applyBorder="1" applyAlignment="1">
      <alignment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34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69" fontId="1" fillId="2" borderId="7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166" fontId="1" fillId="0" borderId="11" xfId="0" applyNumberFormat="1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left" wrapText="1"/>
    </xf>
    <xf numFmtId="4" fontId="9" fillId="0" borderId="0" xfId="0" applyNumberFormat="1" applyFont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/>
    </xf>
    <xf numFmtId="0" fontId="1" fillId="2" borderId="36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wrapText="1"/>
    </xf>
    <xf numFmtId="0" fontId="1" fillId="2" borderId="36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170" fontId="1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167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4" fontId="2" fillId="0" borderId="44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8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171" fontId="1" fillId="0" borderId="0" xfId="0" applyNumberFormat="1" applyFont="1" applyAlignment="1">
      <alignment horizontal="center" vertical="center" wrapText="1"/>
    </xf>
    <xf numFmtId="17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4" fontId="2" fillId="0" borderId="60" xfId="0" applyNumberFormat="1" applyFont="1" applyBorder="1" applyAlignment="1">
      <alignment vertical="top" wrapText="1"/>
    </xf>
    <xf numFmtId="4" fontId="2" fillId="0" borderId="50" xfId="0" applyNumberFormat="1" applyFont="1" applyFill="1" applyBorder="1" applyAlignment="1">
      <alignment horizontal="center"/>
    </xf>
    <xf numFmtId="4" fontId="2" fillId="0" borderId="28" xfId="0" applyNumberFormat="1" applyFont="1" applyBorder="1" applyAlignment="1">
      <alignment horizontal="center" vertical="center" wrapText="1"/>
    </xf>
    <xf numFmtId="4" fontId="2" fillId="0" borderId="4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34" xfId="0" applyNumberFormat="1" applyFont="1" applyBorder="1" applyAlignment="1">
      <alignment horizontal="center" vertical="center" wrapText="1"/>
    </xf>
    <xf numFmtId="174" fontId="1" fillId="0" borderId="7" xfId="0" applyNumberFormat="1" applyFont="1" applyBorder="1" applyAlignment="1">
      <alignment horizontal="center" vertical="center" wrapText="1"/>
    </xf>
    <xf numFmtId="174" fontId="1" fillId="0" borderId="3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" fontId="8" fillId="4" borderId="0" xfId="0" applyNumberFormat="1" applyFont="1" applyFill="1" applyAlignment="1">
      <alignment horizontal="center" vertical="center" wrapText="1"/>
    </xf>
    <xf numFmtId="165" fontId="1" fillId="2" borderId="34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4" fontId="13" fillId="4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3" fontId="1" fillId="0" borderId="0" xfId="0" applyNumberFormat="1" applyFont="1" applyAlignment="1">
      <alignment horizontal="center" vertical="center" wrapText="1"/>
    </xf>
    <xf numFmtId="169" fontId="1" fillId="0" borderId="7" xfId="0" applyNumberFormat="1" applyFont="1" applyBorder="1" applyAlignment="1">
      <alignment horizontal="center" vertical="center" wrapText="1"/>
    </xf>
    <xf numFmtId="4" fontId="7" fillId="0" borderId="43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34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center" vertical="center" wrapText="1"/>
    </xf>
    <xf numFmtId="3" fontId="1" fillId="2" borderId="34" xfId="0" applyNumberFormat="1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2" fillId="0" borderId="61" xfId="0" applyFont="1" applyBorder="1" applyAlignment="1">
      <alignment vertical="center" wrapText="1"/>
    </xf>
    <xf numFmtId="4" fontId="2" fillId="0" borderId="2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169" fontId="1" fillId="0" borderId="34" xfId="0" applyNumberFormat="1" applyFont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left" vertical="center" wrapText="1"/>
    </xf>
    <xf numFmtId="3" fontId="1" fillId="2" borderId="20" xfId="0" applyNumberFormat="1" applyFont="1" applyFill="1" applyBorder="1" applyAlignment="1">
      <alignment horizontal="center" vertical="center" wrapText="1"/>
    </xf>
    <xf numFmtId="3" fontId="1" fillId="0" borderId="20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1" fillId="2" borderId="9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4" fontId="10" fillId="5" borderId="0" xfId="0" applyNumberFormat="1" applyFont="1" applyFill="1" applyAlignment="1">
      <alignment horizontal="center" vertical="center" wrapText="1"/>
    </xf>
    <xf numFmtId="4" fontId="9" fillId="5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4" fontId="9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4" fontId="1" fillId="2" borderId="6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4" fontId="19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173" fontId="1" fillId="0" borderId="14" xfId="0" applyNumberFormat="1" applyFont="1" applyBorder="1" applyAlignment="1">
      <alignment horizontal="center" vertical="center" wrapText="1"/>
    </xf>
    <xf numFmtId="173" fontId="1" fillId="0" borderId="15" xfId="0" applyNumberFormat="1" applyFont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51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53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167" fontId="1" fillId="0" borderId="14" xfId="0" applyNumberFormat="1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0" fontId="4" fillId="0" borderId="29" xfId="0" applyFont="1" applyFill="1" applyBorder="1" applyAlignment="1">
      <alignment vertical="center" wrapText="1"/>
    </xf>
    <xf numFmtId="0" fontId="4" fillId="0" borderId="30" xfId="0" applyFont="1" applyFill="1" applyBorder="1" applyAlignment="1">
      <alignment vertical="center" wrapText="1"/>
    </xf>
    <xf numFmtId="0" fontId="4" fillId="0" borderId="31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52" xfId="0" applyFont="1" applyBorder="1" applyAlignment="1">
      <alignment horizontal="right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167" fontId="1" fillId="0" borderId="62" xfId="0" applyNumberFormat="1" applyFont="1" applyBorder="1" applyAlignment="1">
      <alignment horizontal="center" vertical="center" wrapText="1"/>
    </xf>
    <xf numFmtId="167" fontId="1" fillId="0" borderId="61" xfId="0" applyNumberFormat="1" applyFont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4" fontId="8" fillId="5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4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18" Type="http://schemas.openxmlformats.org/officeDocument/2006/relationships/image" Target="../media/image20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8.wmf"/><Relationship Id="rId2" Type="http://schemas.openxmlformats.org/officeDocument/2006/relationships/image" Target="../media/image4.emf"/><Relationship Id="rId16" Type="http://schemas.openxmlformats.org/officeDocument/2006/relationships/image" Target="../media/image17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9.emf"/><Relationship Id="rId10" Type="http://schemas.openxmlformats.org/officeDocument/2006/relationships/image" Target="../media/image12.wmf"/><Relationship Id="rId4" Type="http://schemas.openxmlformats.org/officeDocument/2006/relationships/image" Target="../media/image6.wmf"/><Relationship Id="rId9" Type="http://schemas.openxmlformats.org/officeDocument/2006/relationships/image" Target="../media/image20.wmf"/><Relationship Id="rId14" Type="http://schemas.openxmlformats.org/officeDocument/2006/relationships/image" Target="../media/image16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8.wmf"/><Relationship Id="rId18" Type="http://schemas.openxmlformats.org/officeDocument/2006/relationships/image" Target="../media/image19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1.emf"/><Relationship Id="rId17" Type="http://schemas.openxmlformats.org/officeDocument/2006/relationships/image" Target="../media/image16.wmf"/><Relationship Id="rId2" Type="http://schemas.openxmlformats.org/officeDocument/2006/relationships/image" Target="../media/image4.emf"/><Relationship Id="rId16" Type="http://schemas.openxmlformats.org/officeDocument/2006/relationships/image" Target="../media/image1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5.emf"/><Relationship Id="rId5" Type="http://schemas.openxmlformats.org/officeDocument/2006/relationships/image" Target="../media/image7.wmf"/><Relationship Id="rId15" Type="http://schemas.openxmlformats.org/officeDocument/2006/relationships/image" Target="../media/image13.emf"/><Relationship Id="rId10" Type="http://schemas.openxmlformats.org/officeDocument/2006/relationships/image" Target="../media/image20.wmf"/><Relationship Id="rId19" Type="http://schemas.openxmlformats.org/officeDocument/2006/relationships/image" Target="../media/image17.wmf"/><Relationship Id="rId4" Type="http://schemas.openxmlformats.org/officeDocument/2006/relationships/image" Target="../media/image6.wmf"/><Relationship Id="rId9" Type="http://schemas.openxmlformats.org/officeDocument/2006/relationships/image" Target="../media/image21.emf"/><Relationship Id="rId14" Type="http://schemas.openxmlformats.org/officeDocument/2006/relationships/image" Target="../media/image12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8.wmf"/><Relationship Id="rId18" Type="http://schemas.openxmlformats.org/officeDocument/2006/relationships/image" Target="../media/image19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1.emf"/><Relationship Id="rId17" Type="http://schemas.openxmlformats.org/officeDocument/2006/relationships/image" Target="../media/image16.wmf"/><Relationship Id="rId2" Type="http://schemas.openxmlformats.org/officeDocument/2006/relationships/image" Target="../media/image4.emf"/><Relationship Id="rId16" Type="http://schemas.openxmlformats.org/officeDocument/2006/relationships/image" Target="../media/image1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5.emf"/><Relationship Id="rId5" Type="http://schemas.openxmlformats.org/officeDocument/2006/relationships/image" Target="../media/image7.wmf"/><Relationship Id="rId15" Type="http://schemas.openxmlformats.org/officeDocument/2006/relationships/image" Target="../media/image13.emf"/><Relationship Id="rId10" Type="http://schemas.openxmlformats.org/officeDocument/2006/relationships/image" Target="../media/image20.wmf"/><Relationship Id="rId19" Type="http://schemas.openxmlformats.org/officeDocument/2006/relationships/image" Target="../media/image17.wmf"/><Relationship Id="rId4" Type="http://schemas.openxmlformats.org/officeDocument/2006/relationships/image" Target="../media/image6.wmf"/><Relationship Id="rId9" Type="http://schemas.openxmlformats.org/officeDocument/2006/relationships/image" Target="../media/image21.emf"/><Relationship Id="rId14" Type="http://schemas.openxmlformats.org/officeDocument/2006/relationships/image" Target="../media/image12.w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9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2.wmf"/><Relationship Id="rId18" Type="http://schemas.openxmlformats.org/officeDocument/2006/relationships/image" Target="../media/image17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1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6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5.emf"/><Relationship Id="rId5" Type="http://schemas.openxmlformats.org/officeDocument/2006/relationships/image" Target="../media/image7.wmf"/><Relationship Id="rId15" Type="http://schemas.openxmlformats.org/officeDocument/2006/relationships/image" Target="../media/image14.emf"/><Relationship Id="rId10" Type="http://schemas.openxmlformats.org/officeDocument/2006/relationships/image" Target="../media/image20.wmf"/><Relationship Id="rId19" Type="http://schemas.openxmlformats.org/officeDocument/2006/relationships/image" Target="../media/image18.wmf"/><Relationship Id="rId4" Type="http://schemas.openxmlformats.org/officeDocument/2006/relationships/image" Target="../media/image6.wmf"/><Relationship Id="rId9" Type="http://schemas.openxmlformats.org/officeDocument/2006/relationships/image" Target="../media/image21.emf"/><Relationship Id="rId14" Type="http://schemas.openxmlformats.org/officeDocument/2006/relationships/image" Target="../media/image13.emf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1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8.wmf"/><Relationship Id="rId2" Type="http://schemas.openxmlformats.org/officeDocument/2006/relationships/image" Target="../media/image4.emf"/><Relationship Id="rId16" Type="http://schemas.openxmlformats.org/officeDocument/2006/relationships/image" Target="../media/image17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9.emf"/><Relationship Id="rId10" Type="http://schemas.openxmlformats.org/officeDocument/2006/relationships/image" Target="../media/image12.wmf"/><Relationship Id="rId4" Type="http://schemas.openxmlformats.org/officeDocument/2006/relationships/image" Target="../media/image6.wmf"/><Relationship Id="rId9" Type="http://schemas.openxmlformats.org/officeDocument/2006/relationships/image" Target="../media/image20.wmf"/><Relationship Id="rId14" Type="http://schemas.openxmlformats.org/officeDocument/2006/relationships/image" Target="../media/image16.wmf"/></Relationships>
</file>

<file path=xl/drawings/_rels/vmlDrawing1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1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2.wmf"/><Relationship Id="rId18" Type="http://schemas.openxmlformats.org/officeDocument/2006/relationships/image" Target="../media/image17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1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6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5.emf"/><Relationship Id="rId5" Type="http://schemas.openxmlformats.org/officeDocument/2006/relationships/image" Target="../media/image7.wmf"/><Relationship Id="rId15" Type="http://schemas.openxmlformats.org/officeDocument/2006/relationships/image" Target="../media/image14.emf"/><Relationship Id="rId10" Type="http://schemas.openxmlformats.org/officeDocument/2006/relationships/image" Target="../media/image20.wmf"/><Relationship Id="rId19" Type="http://schemas.openxmlformats.org/officeDocument/2006/relationships/image" Target="../media/image18.wmf"/><Relationship Id="rId4" Type="http://schemas.openxmlformats.org/officeDocument/2006/relationships/image" Target="../media/image6.wmf"/><Relationship Id="rId9" Type="http://schemas.openxmlformats.org/officeDocument/2006/relationships/image" Target="../media/image21.emf"/><Relationship Id="rId14" Type="http://schemas.openxmlformats.org/officeDocument/2006/relationships/image" Target="../media/image13.emf"/></Relationships>
</file>

<file path=xl/drawings/_rels/vmlDrawing1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1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2.wmf"/><Relationship Id="rId18" Type="http://schemas.openxmlformats.org/officeDocument/2006/relationships/image" Target="../media/image17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1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6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5.emf"/><Relationship Id="rId5" Type="http://schemas.openxmlformats.org/officeDocument/2006/relationships/image" Target="../media/image7.wmf"/><Relationship Id="rId15" Type="http://schemas.openxmlformats.org/officeDocument/2006/relationships/image" Target="../media/image14.emf"/><Relationship Id="rId10" Type="http://schemas.openxmlformats.org/officeDocument/2006/relationships/image" Target="../media/image20.wmf"/><Relationship Id="rId19" Type="http://schemas.openxmlformats.org/officeDocument/2006/relationships/image" Target="../media/image18.wmf"/><Relationship Id="rId4" Type="http://schemas.openxmlformats.org/officeDocument/2006/relationships/image" Target="../media/image6.wmf"/><Relationship Id="rId9" Type="http://schemas.openxmlformats.org/officeDocument/2006/relationships/image" Target="../media/image21.emf"/><Relationship Id="rId14" Type="http://schemas.openxmlformats.org/officeDocument/2006/relationships/image" Target="../media/image13.emf"/></Relationships>
</file>

<file path=xl/drawings/_rels/vmlDrawing1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1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21.emf"/><Relationship Id="rId18" Type="http://schemas.openxmlformats.org/officeDocument/2006/relationships/image" Target="../media/image17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5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6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4.emf"/><Relationship Id="rId5" Type="http://schemas.openxmlformats.org/officeDocument/2006/relationships/image" Target="../media/image7.wmf"/><Relationship Id="rId15" Type="http://schemas.openxmlformats.org/officeDocument/2006/relationships/image" Target="../media/image11.emf"/><Relationship Id="rId10" Type="http://schemas.openxmlformats.org/officeDocument/2006/relationships/image" Target="../media/image13.emf"/><Relationship Id="rId19" Type="http://schemas.openxmlformats.org/officeDocument/2006/relationships/image" Target="../media/image18.wmf"/><Relationship Id="rId4" Type="http://schemas.openxmlformats.org/officeDocument/2006/relationships/image" Target="../media/image6.wmf"/><Relationship Id="rId9" Type="http://schemas.openxmlformats.org/officeDocument/2006/relationships/image" Target="../media/image12.wmf"/><Relationship Id="rId14" Type="http://schemas.openxmlformats.org/officeDocument/2006/relationships/image" Target="../media/image20.wmf"/></Relationships>
</file>

<file path=xl/drawings/_rels/vmlDrawing1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19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21.emf"/><Relationship Id="rId18" Type="http://schemas.openxmlformats.org/officeDocument/2006/relationships/image" Target="../media/image17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5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6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4.emf"/><Relationship Id="rId5" Type="http://schemas.openxmlformats.org/officeDocument/2006/relationships/image" Target="../media/image7.wmf"/><Relationship Id="rId15" Type="http://schemas.openxmlformats.org/officeDocument/2006/relationships/image" Target="../media/image11.emf"/><Relationship Id="rId10" Type="http://schemas.openxmlformats.org/officeDocument/2006/relationships/image" Target="../media/image13.emf"/><Relationship Id="rId19" Type="http://schemas.openxmlformats.org/officeDocument/2006/relationships/image" Target="../media/image18.wmf"/><Relationship Id="rId4" Type="http://schemas.openxmlformats.org/officeDocument/2006/relationships/image" Target="../media/image6.wmf"/><Relationship Id="rId9" Type="http://schemas.openxmlformats.org/officeDocument/2006/relationships/image" Target="../media/image12.wmf"/><Relationship Id="rId14" Type="http://schemas.openxmlformats.org/officeDocument/2006/relationships/image" Target="../media/image20.wmf"/></Relationships>
</file>

<file path=xl/drawings/_rels/vmlDrawing20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2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2.wmf"/><Relationship Id="rId18" Type="http://schemas.openxmlformats.org/officeDocument/2006/relationships/image" Target="../media/image17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1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6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5.emf"/><Relationship Id="rId5" Type="http://schemas.openxmlformats.org/officeDocument/2006/relationships/image" Target="../media/image7.wmf"/><Relationship Id="rId15" Type="http://schemas.openxmlformats.org/officeDocument/2006/relationships/image" Target="../media/image14.emf"/><Relationship Id="rId10" Type="http://schemas.openxmlformats.org/officeDocument/2006/relationships/image" Target="../media/image20.wmf"/><Relationship Id="rId19" Type="http://schemas.openxmlformats.org/officeDocument/2006/relationships/image" Target="../media/image18.wmf"/><Relationship Id="rId4" Type="http://schemas.openxmlformats.org/officeDocument/2006/relationships/image" Target="../media/image6.wmf"/><Relationship Id="rId9" Type="http://schemas.openxmlformats.org/officeDocument/2006/relationships/image" Target="../media/image21.emf"/><Relationship Id="rId14" Type="http://schemas.openxmlformats.org/officeDocument/2006/relationships/image" Target="../media/image13.emf"/></Relationships>
</file>

<file path=xl/drawings/_rels/vmlDrawing2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2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18" Type="http://schemas.openxmlformats.org/officeDocument/2006/relationships/image" Target="../media/image17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6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1.emf"/><Relationship Id="rId10" Type="http://schemas.openxmlformats.org/officeDocument/2006/relationships/image" Target="../media/image12.wmf"/><Relationship Id="rId19" Type="http://schemas.openxmlformats.org/officeDocument/2006/relationships/image" Target="../media/image18.wmf"/><Relationship Id="rId4" Type="http://schemas.openxmlformats.org/officeDocument/2006/relationships/image" Target="../media/image6.wmf"/><Relationship Id="rId9" Type="http://schemas.openxmlformats.org/officeDocument/2006/relationships/image" Target="../media/image21.emf"/><Relationship Id="rId14" Type="http://schemas.openxmlformats.org/officeDocument/2006/relationships/image" Target="../media/image20.wmf"/></Relationships>
</file>

<file path=xl/drawings/_rels/vmlDrawing2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2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2.wmf"/><Relationship Id="rId18" Type="http://schemas.openxmlformats.org/officeDocument/2006/relationships/image" Target="../media/image17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1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6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5.emf"/><Relationship Id="rId5" Type="http://schemas.openxmlformats.org/officeDocument/2006/relationships/image" Target="../media/image7.wmf"/><Relationship Id="rId15" Type="http://schemas.openxmlformats.org/officeDocument/2006/relationships/image" Target="../media/image14.emf"/><Relationship Id="rId10" Type="http://schemas.openxmlformats.org/officeDocument/2006/relationships/image" Target="../media/image20.wmf"/><Relationship Id="rId19" Type="http://schemas.openxmlformats.org/officeDocument/2006/relationships/image" Target="../media/image18.wmf"/><Relationship Id="rId4" Type="http://schemas.openxmlformats.org/officeDocument/2006/relationships/image" Target="../media/image6.wmf"/><Relationship Id="rId9" Type="http://schemas.openxmlformats.org/officeDocument/2006/relationships/image" Target="../media/image21.emf"/><Relationship Id="rId14" Type="http://schemas.openxmlformats.org/officeDocument/2006/relationships/image" Target="../media/image13.emf"/></Relationships>
</file>

<file path=xl/drawings/_rels/vmlDrawing2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2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2.wmf"/><Relationship Id="rId18" Type="http://schemas.openxmlformats.org/officeDocument/2006/relationships/image" Target="../media/image17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1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6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5.emf"/><Relationship Id="rId5" Type="http://schemas.openxmlformats.org/officeDocument/2006/relationships/image" Target="../media/image7.wmf"/><Relationship Id="rId15" Type="http://schemas.openxmlformats.org/officeDocument/2006/relationships/image" Target="../media/image14.emf"/><Relationship Id="rId10" Type="http://schemas.openxmlformats.org/officeDocument/2006/relationships/image" Target="../media/image20.wmf"/><Relationship Id="rId19" Type="http://schemas.openxmlformats.org/officeDocument/2006/relationships/image" Target="../media/image18.wmf"/><Relationship Id="rId4" Type="http://schemas.openxmlformats.org/officeDocument/2006/relationships/image" Target="../media/image6.wmf"/><Relationship Id="rId9" Type="http://schemas.openxmlformats.org/officeDocument/2006/relationships/image" Target="../media/image21.emf"/><Relationship Id="rId14" Type="http://schemas.openxmlformats.org/officeDocument/2006/relationships/image" Target="../media/image13.emf"/></Relationships>
</file>

<file path=xl/drawings/_rels/vmlDrawing2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29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21.emf"/><Relationship Id="rId18" Type="http://schemas.openxmlformats.org/officeDocument/2006/relationships/image" Target="../media/image17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5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6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4.emf"/><Relationship Id="rId5" Type="http://schemas.openxmlformats.org/officeDocument/2006/relationships/image" Target="../media/image7.wmf"/><Relationship Id="rId15" Type="http://schemas.openxmlformats.org/officeDocument/2006/relationships/image" Target="../media/image11.emf"/><Relationship Id="rId10" Type="http://schemas.openxmlformats.org/officeDocument/2006/relationships/image" Target="../media/image13.emf"/><Relationship Id="rId19" Type="http://schemas.openxmlformats.org/officeDocument/2006/relationships/image" Target="../media/image18.wmf"/><Relationship Id="rId4" Type="http://schemas.openxmlformats.org/officeDocument/2006/relationships/image" Target="../media/image6.wmf"/><Relationship Id="rId9" Type="http://schemas.openxmlformats.org/officeDocument/2006/relationships/image" Target="../media/image12.wmf"/><Relationship Id="rId14" Type="http://schemas.openxmlformats.org/officeDocument/2006/relationships/image" Target="../media/image20.wmf"/></Relationships>
</file>

<file path=xl/drawings/_rels/vmlDrawing30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85</xdr:row>
      <xdr:rowOff>95250</xdr:rowOff>
    </xdr:from>
    <xdr:to>
      <xdr:col>7</xdr:col>
      <xdr:colOff>809625</xdr:colOff>
      <xdr:row>85</xdr:row>
      <xdr:rowOff>333375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4075" y="29889450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371475</xdr:colOff>
      <xdr:row>93</xdr:row>
      <xdr:rowOff>85725</xdr:rowOff>
    </xdr:from>
    <xdr:to>
      <xdr:col>7</xdr:col>
      <xdr:colOff>866775</xdr:colOff>
      <xdr:row>93</xdr:row>
      <xdr:rowOff>323850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32623125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469107</xdr:colOff>
      <xdr:row>86</xdr:row>
      <xdr:rowOff>66675</xdr:rowOff>
    </xdr:from>
    <xdr:to>
      <xdr:col>7</xdr:col>
      <xdr:colOff>850107</xdr:colOff>
      <xdr:row>86</xdr:row>
      <xdr:rowOff>300037</xdr:rowOff>
    </xdr:to>
    <xdr:pic>
      <xdr:nvPicPr>
        <xdr:cNvPr id="307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48826" y="23772019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409575</xdr:colOff>
      <xdr:row>94</xdr:row>
      <xdr:rowOff>54768</xdr:rowOff>
    </xdr:from>
    <xdr:to>
      <xdr:col>7</xdr:col>
      <xdr:colOff>904875</xdr:colOff>
      <xdr:row>94</xdr:row>
      <xdr:rowOff>295274</xdr:rowOff>
    </xdr:to>
    <xdr:pic>
      <xdr:nvPicPr>
        <xdr:cNvPr id="3107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89294" y="26617612"/>
          <a:ext cx="495300" cy="240506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445293</xdr:colOff>
      <xdr:row>85</xdr:row>
      <xdr:rowOff>114300</xdr:rowOff>
    </xdr:from>
    <xdr:to>
      <xdr:col>7</xdr:col>
      <xdr:colOff>826293</xdr:colOff>
      <xdr:row>85</xdr:row>
      <xdr:rowOff>347662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5012" y="24283988"/>
          <a:ext cx="381000" cy="233362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433388</xdr:colOff>
      <xdr:row>84</xdr:row>
      <xdr:rowOff>71438</xdr:rowOff>
    </xdr:from>
    <xdr:to>
      <xdr:col>7</xdr:col>
      <xdr:colOff>814388</xdr:colOff>
      <xdr:row>84</xdr:row>
      <xdr:rowOff>311944</xdr:rowOff>
    </xdr:to>
    <xdr:pic>
      <xdr:nvPicPr>
        <xdr:cNvPr id="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13107" y="23610094"/>
          <a:ext cx="381000" cy="240506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433387</xdr:colOff>
      <xdr:row>84</xdr:row>
      <xdr:rowOff>78581</xdr:rowOff>
    </xdr:from>
    <xdr:to>
      <xdr:col>7</xdr:col>
      <xdr:colOff>814387</xdr:colOff>
      <xdr:row>84</xdr:row>
      <xdr:rowOff>311943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13106" y="24010144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433387</xdr:colOff>
      <xdr:row>92</xdr:row>
      <xdr:rowOff>78581</xdr:rowOff>
    </xdr:from>
    <xdr:to>
      <xdr:col>7</xdr:col>
      <xdr:colOff>928687</xdr:colOff>
      <xdr:row>92</xdr:row>
      <xdr:rowOff>319087</xdr:rowOff>
    </xdr:to>
    <xdr:pic>
      <xdr:nvPicPr>
        <xdr:cNvPr id="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613106" y="26867644"/>
          <a:ext cx="495300" cy="240506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83</xdr:row>
      <xdr:rowOff>78581</xdr:rowOff>
    </xdr:from>
    <xdr:to>
      <xdr:col>7</xdr:col>
      <xdr:colOff>826294</xdr:colOff>
      <xdr:row>83</xdr:row>
      <xdr:rowOff>311943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5013" y="24248269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421482</xdr:colOff>
      <xdr:row>91</xdr:row>
      <xdr:rowOff>126206</xdr:rowOff>
    </xdr:from>
    <xdr:to>
      <xdr:col>7</xdr:col>
      <xdr:colOff>916782</xdr:colOff>
      <xdr:row>91</xdr:row>
      <xdr:rowOff>364331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601201" y="27343894"/>
          <a:ext cx="495300" cy="23812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84</xdr:row>
      <xdr:rowOff>66675</xdr:rowOff>
    </xdr:from>
    <xdr:to>
      <xdr:col>7</xdr:col>
      <xdr:colOff>838200</xdr:colOff>
      <xdr:row>84</xdr:row>
      <xdr:rowOff>300037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36919" y="24105394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373857</xdr:colOff>
      <xdr:row>92</xdr:row>
      <xdr:rowOff>102393</xdr:rowOff>
    </xdr:from>
    <xdr:to>
      <xdr:col>7</xdr:col>
      <xdr:colOff>869157</xdr:colOff>
      <xdr:row>92</xdr:row>
      <xdr:rowOff>340518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53576" y="26998612"/>
          <a:ext cx="495300" cy="23812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469107</xdr:colOff>
      <xdr:row>84</xdr:row>
      <xdr:rowOff>90487</xdr:rowOff>
    </xdr:from>
    <xdr:to>
      <xdr:col>7</xdr:col>
      <xdr:colOff>850107</xdr:colOff>
      <xdr:row>84</xdr:row>
      <xdr:rowOff>323849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48826" y="24176831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92</xdr:row>
      <xdr:rowOff>102393</xdr:rowOff>
    </xdr:from>
    <xdr:to>
      <xdr:col>7</xdr:col>
      <xdr:colOff>881062</xdr:colOff>
      <xdr:row>92</xdr:row>
      <xdr:rowOff>340518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5481" y="27046237"/>
          <a:ext cx="495300" cy="23812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457201</xdr:colOff>
      <xdr:row>84</xdr:row>
      <xdr:rowOff>90487</xdr:rowOff>
    </xdr:from>
    <xdr:to>
      <xdr:col>7</xdr:col>
      <xdr:colOff>838201</xdr:colOff>
      <xdr:row>84</xdr:row>
      <xdr:rowOff>323849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36920" y="23748206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397668</xdr:colOff>
      <xdr:row>92</xdr:row>
      <xdr:rowOff>90487</xdr:rowOff>
    </xdr:from>
    <xdr:to>
      <xdr:col>7</xdr:col>
      <xdr:colOff>892968</xdr:colOff>
      <xdr:row>92</xdr:row>
      <xdr:rowOff>328612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77387" y="26796206"/>
          <a:ext cx="495300" cy="238125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397668</xdr:colOff>
      <xdr:row>84</xdr:row>
      <xdr:rowOff>42863</xdr:rowOff>
    </xdr:from>
    <xdr:to>
      <xdr:col>7</xdr:col>
      <xdr:colOff>778668</xdr:colOff>
      <xdr:row>84</xdr:row>
      <xdr:rowOff>276225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77387" y="23688676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397669</xdr:colOff>
      <xdr:row>92</xdr:row>
      <xdr:rowOff>138113</xdr:rowOff>
    </xdr:from>
    <xdr:to>
      <xdr:col>7</xdr:col>
      <xdr:colOff>892969</xdr:colOff>
      <xdr:row>92</xdr:row>
      <xdr:rowOff>378619</xdr:rowOff>
    </xdr:to>
    <xdr:pic>
      <xdr:nvPicPr>
        <xdr:cNvPr id="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77388" y="26641426"/>
          <a:ext cx="495300" cy="240506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84</xdr:row>
      <xdr:rowOff>54769</xdr:rowOff>
    </xdr:from>
    <xdr:to>
      <xdr:col>7</xdr:col>
      <xdr:colOff>826294</xdr:colOff>
      <xdr:row>84</xdr:row>
      <xdr:rowOff>288132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5013" y="24069675"/>
          <a:ext cx="381000" cy="233363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92</xdr:row>
      <xdr:rowOff>102394</xdr:rowOff>
    </xdr:from>
    <xdr:to>
      <xdr:col>7</xdr:col>
      <xdr:colOff>881062</xdr:colOff>
      <xdr:row>92</xdr:row>
      <xdr:rowOff>340519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5481" y="26974800"/>
          <a:ext cx="495300" cy="238125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83</xdr:row>
      <xdr:rowOff>54769</xdr:rowOff>
    </xdr:from>
    <xdr:to>
      <xdr:col>7</xdr:col>
      <xdr:colOff>826294</xdr:colOff>
      <xdr:row>83</xdr:row>
      <xdr:rowOff>288132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7394" y="26800969"/>
          <a:ext cx="381000" cy="233363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91</xdr:row>
      <xdr:rowOff>102394</xdr:rowOff>
    </xdr:from>
    <xdr:to>
      <xdr:col>7</xdr:col>
      <xdr:colOff>881062</xdr:colOff>
      <xdr:row>91</xdr:row>
      <xdr:rowOff>340519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7862" y="29525119"/>
          <a:ext cx="495300" cy="238125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433388</xdr:colOff>
      <xdr:row>83</xdr:row>
      <xdr:rowOff>138112</xdr:rowOff>
    </xdr:from>
    <xdr:to>
      <xdr:col>7</xdr:col>
      <xdr:colOff>814388</xdr:colOff>
      <xdr:row>83</xdr:row>
      <xdr:rowOff>371475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13107" y="26141362"/>
          <a:ext cx="381000" cy="233363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91</xdr:row>
      <xdr:rowOff>102394</xdr:rowOff>
    </xdr:from>
    <xdr:to>
      <xdr:col>7</xdr:col>
      <xdr:colOff>881062</xdr:colOff>
      <xdr:row>91</xdr:row>
      <xdr:rowOff>340519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7862" y="28096369"/>
          <a:ext cx="495300" cy="104775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81</xdr:row>
      <xdr:rowOff>54769</xdr:rowOff>
    </xdr:from>
    <xdr:to>
      <xdr:col>7</xdr:col>
      <xdr:colOff>826294</xdr:colOff>
      <xdr:row>81</xdr:row>
      <xdr:rowOff>288132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7394" y="23391019"/>
          <a:ext cx="381000" cy="157163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89</xdr:row>
      <xdr:rowOff>102394</xdr:rowOff>
    </xdr:from>
    <xdr:to>
      <xdr:col>7</xdr:col>
      <xdr:colOff>881062</xdr:colOff>
      <xdr:row>89</xdr:row>
      <xdr:rowOff>340519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7862" y="26077069"/>
          <a:ext cx="495300" cy="104775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457201</xdr:colOff>
      <xdr:row>83</xdr:row>
      <xdr:rowOff>102394</xdr:rowOff>
    </xdr:from>
    <xdr:to>
      <xdr:col>7</xdr:col>
      <xdr:colOff>838201</xdr:colOff>
      <xdr:row>83</xdr:row>
      <xdr:rowOff>335757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36920" y="26367582"/>
          <a:ext cx="381000" cy="233363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91</xdr:row>
      <xdr:rowOff>102394</xdr:rowOff>
    </xdr:from>
    <xdr:to>
      <xdr:col>7</xdr:col>
      <xdr:colOff>881062</xdr:colOff>
      <xdr:row>91</xdr:row>
      <xdr:rowOff>340519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7862" y="26210419"/>
          <a:ext cx="495300" cy="104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3.bin"/><Relationship Id="rId3" Type="http://schemas.openxmlformats.org/officeDocument/2006/relationships/oleObject" Target="../embeddings/oleObject28.bin"/><Relationship Id="rId7" Type="http://schemas.openxmlformats.org/officeDocument/2006/relationships/oleObject" Target="../embeddings/oleObject3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1.bin"/><Relationship Id="rId5" Type="http://schemas.openxmlformats.org/officeDocument/2006/relationships/oleObject" Target="../embeddings/oleObject30.bin"/><Relationship Id="rId10" Type="http://schemas.openxmlformats.org/officeDocument/2006/relationships/oleObject" Target="../embeddings/oleObject35.bin"/><Relationship Id="rId4" Type="http://schemas.openxmlformats.org/officeDocument/2006/relationships/oleObject" Target="../embeddings/oleObject29.bin"/><Relationship Id="rId9" Type="http://schemas.openxmlformats.org/officeDocument/2006/relationships/oleObject" Target="../embeddings/oleObject3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0.bin"/><Relationship Id="rId13" Type="http://schemas.openxmlformats.org/officeDocument/2006/relationships/oleObject" Target="../embeddings/oleObject45.bin"/><Relationship Id="rId18" Type="http://schemas.openxmlformats.org/officeDocument/2006/relationships/oleObject" Target="../embeddings/oleObject50.bin"/><Relationship Id="rId26" Type="http://schemas.openxmlformats.org/officeDocument/2006/relationships/oleObject" Target="../embeddings/oleObject58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3.bin"/><Relationship Id="rId34" Type="http://schemas.openxmlformats.org/officeDocument/2006/relationships/oleObject" Target="../embeddings/oleObject66.bin"/><Relationship Id="rId7" Type="http://schemas.openxmlformats.org/officeDocument/2006/relationships/oleObject" Target="../embeddings/oleObject39.bin"/><Relationship Id="rId12" Type="http://schemas.openxmlformats.org/officeDocument/2006/relationships/oleObject" Target="../embeddings/oleObject44.bin"/><Relationship Id="rId17" Type="http://schemas.openxmlformats.org/officeDocument/2006/relationships/oleObject" Target="../embeddings/oleObject49.bin"/><Relationship Id="rId25" Type="http://schemas.openxmlformats.org/officeDocument/2006/relationships/oleObject" Target="../embeddings/oleObject57.bin"/><Relationship Id="rId33" Type="http://schemas.openxmlformats.org/officeDocument/2006/relationships/oleObject" Target="../embeddings/oleObject65.bin"/><Relationship Id="rId38" Type="http://schemas.openxmlformats.org/officeDocument/2006/relationships/oleObject" Target="../embeddings/oleObject70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8.bin"/><Relationship Id="rId20" Type="http://schemas.openxmlformats.org/officeDocument/2006/relationships/oleObject" Target="../embeddings/oleObject52.bin"/><Relationship Id="rId29" Type="http://schemas.openxmlformats.org/officeDocument/2006/relationships/oleObject" Target="../embeddings/oleObject61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8.bin"/><Relationship Id="rId11" Type="http://schemas.openxmlformats.org/officeDocument/2006/relationships/oleObject" Target="../embeddings/oleObject43.bin"/><Relationship Id="rId24" Type="http://schemas.openxmlformats.org/officeDocument/2006/relationships/oleObject" Target="../embeddings/oleObject56.bin"/><Relationship Id="rId32" Type="http://schemas.openxmlformats.org/officeDocument/2006/relationships/oleObject" Target="../embeddings/oleObject64.bin"/><Relationship Id="rId37" Type="http://schemas.openxmlformats.org/officeDocument/2006/relationships/oleObject" Target="../embeddings/oleObject69.bin"/><Relationship Id="rId5" Type="http://schemas.openxmlformats.org/officeDocument/2006/relationships/oleObject" Target="../embeddings/oleObject37.bin"/><Relationship Id="rId15" Type="http://schemas.openxmlformats.org/officeDocument/2006/relationships/oleObject" Target="../embeddings/oleObject47.bin"/><Relationship Id="rId23" Type="http://schemas.openxmlformats.org/officeDocument/2006/relationships/oleObject" Target="../embeddings/oleObject55.bin"/><Relationship Id="rId28" Type="http://schemas.openxmlformats.org/officeDocument/2006/relationships/oleObject" Target="../embeddings/oleObject60.bin"/><Relationship Id="rId36" Type="http://schemas.openxmlformats.org/officeDocument/2006/relationships/oleObject" Target="../embeddings/oleObject68.bin"/><Relationship Id="rId10" Type="http://schemas.openxmlformats.org/officeDocument/2006/relationships/oleObject" Target="../embeddings/oleObject42.bin"/><Relationship Id="rId19" Type="http://schemas.openxmlformats.org/officeDocument/2006/relationships/oleObject" Target="../embeddings/oleObject51.bin"/><Relationship Id="rId31" Type="http://schemas.openxmlformats.org/officeDocument/2006/relationships/oleObject" Target="../embeddings/oleObject63.bin"/><Relationship Id="rId4" Type="http://schemas.openxmlformats.org/officeDocument/2006/relationships/oleObject" Target="../embeddings/oleObject36.bin"/><Relationship Id="rId9" Type="http://schemas.openxmlformats.org/officeDocument/2006/relationships/oleObject" Target="../embeddings/oleObject41.bin"/><Relationship Id="rId14" Type="http://schemas.openxmlformats.org/officeDocument/2006/relationships/oleObject" Target="../embeddings/oleObject46.bin"/><Relationship Id="rId22" Type="http://schemas.openxmlformats.org/officeDocument/2006/relationships/oleObject" Target="../embeddings/oleObject54.bin"/><Relationship Id="rId27" Type="http://schemas.openxmlformats.org/officeDocument/2006/relationships/oleObject" Target="../embeddings/oleObject59.bin"/><Relationship Id="rId30" Type="http://schemas.openxmlformats.org/officeDocument/2006/relationships/oleObject" Target="../embeddings/oleObject62.bin"/><Relationship Id="rId35" Type="http://schemas.openxmlformats.org/officeDocument/2006/relationships/oleObject" Target="../embeddings/oleObject67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6.bin"/><Relationship Id="rId3" Type="http://schemas.openxmlformats.org/officeDocument/2006/relationships/oleObject" Target="../embeddings/oleObject71.bin"/><Relationship Id="rId7" Type="http://schemas.openxmlformats.org/officeDocument/2006/relationships/oleObject" Target="../embeddings/oleObject75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4.bin"/><Relationship Id="rId5" Type="http://schemas.openxmlformats.org/officeDocument/2006/relationships/oleObject" Target="../embeddings/oleObject73.bin"/><Relationship Id="rId10" Type="http://schemas.openxmlformats.org/officeDocument/2006/relationships/oleObject" Target="../embeddings/oleObject78.bin"/><Relationship Id="rId4" Type="http://schemas.openxmlformats.org/officeDocument/2006/relationships/oleObject" Target="../embeddings/oleObject72.bin"/><Relationship Id="rId9" Type="http://schemas.openxmlformats.org/officeDocument/2006/relationships/oleObject" Target="../embeddings/oleObject7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3.bin"/><Relationship Id="rId13" Type="http://schemas.openxmlformats.org/officeDocument/2006/relationships/oleObject" Target="../embeddings/oleObject88.bin"/><Relationship Id="rId18" Type="http://schemas.openxmlformats.org/officeDocument/2006/relationships/oleObject" Target="../embeddings/oleObject93.bin"/><Relationship Id="rId26" Type="http://schemas.openxmlformats.org/officeDocument/2006/relationships/oleObject" Target="../embeddings/oleObject101.bin"/><Relationship Id="rId39" Type="http://schemas.openxmlformats.org/officeDocument/2006/relationships/oleObject" Target="../embeddings/oleObject114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96.bin"/><Relationship Id="rId34" Type="http://schemas.openxmlformats.org/officeDocument/2006/relationships/oleObject" Target="../embeddings/oleObject109.bin"/><Relationship Id="rId42" Type="http://schemas.openxmlformats.org/officeDocument/2006/relationships/oleObject" Target="../embeddings/oleObject117.bin"/><Relationship Id="rId7" Type="http://schemas.openxmlformats.org/officeDocument/2006/relationships/oleObject" Target="../embeddings/oleObject82.bin"/><Relationship Id="rId12" Type="http://schemas.openxmlformats.org/officeDocument/2006/relationships/oleObject" Target="../embeddings/oleObject87.bin"/><Relationship Id="rId17" Type="http://schemas.openxmlformats.org/officeDocument/2006/relationships/oleObject" Target="../embeddings/oleObject92.bin"/><Relationship Id="rId25" Type="http://schemas.openxmlformats.org/officeDocument/2006/relationships/oleObject" Target="../embeddings/oleObject100.bin"/><Relationship Id="rId33" Type="http://schemas.openxmlformats.org/officeDocument/2006/relationships/oleObject" Target="../embeddings/oleObject108.bin"/><Relationship Id="rId38" Type="http://schemas.openxmlformats.org/officeDocument/2006/relationships/oleObject" Target="../embeddings/oleObject113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91.bin"/><Relationship Id="rId20" Type="http://schemas.openxmlformats.org/officeDocument/2006/relationships/oleObject" Target="../embeddings/oleObject95.bin"/><Relationship Id="rId29" Type="http://schemas.openxmlformats.org/officeDocument/2006/relationships/oleObject" Target="../embeddings/oleObject104.bin"/><Relationship Id="rId41" Type="http://schemas.openxmlformats.org/officeDocument/2006/relationships/oleObject" Target="../embeddings/oleObject116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81.bin"/><Relationship Id="rId11" Type="http://schemas.openxmlformats.org/officeDocument/2006/relationships/oleObject" Target="../embeddings/oleObject86.bin"/><Relationship Id="rId24" Type="http://schemas.openxmlformats.org/officeDocument/2006/relationships/oleObject" Target="../embeddings/oleObject99.bin"/><Relationship Id="rId32" Type="http://schemas.openxmlformats.org/officeDocument/2006/relationships/oleObject" Target="../embeddings/oleObject107.bin"/><Relationship Id="rId37" Type="http://schemas.openxmlformats.org/officeDocument/2006/relationships/oleObject" Target="../embeddings/oleObject112.bin"/><Relationship Id="rId40" Type="http://schemas.openxmlformats.org/officeDocument/2006/relationships/oleObject" Target="../embeddings/oleObject115.bin"/><Relationship Id="rId5" Type="http://schemas.openxmlformats.org/officeDocument/2006/relationships/oleObject" Target="../embeddings/oleObject80.bin"/><Relationship Id="rId15" Type="http://schemas.openxmlformats.org/officeDocument/2006/relationships/oleObject" Target="../embeddings/oleObject90.bin"/><Relationship Id="rId23" Type="http://schemas.openxmlformats.org/officeDocument/2006/relationships/oleObject" Target="../embeddings/oleObject98.bin"/><Relationship Id="rId28" Type="http://schemas.openxmlformats.org/officeDocument/2006/relationships/oleObject" Target="../embeddings/oleObject103.bin"/><Relationship Id="rId36" Type="http://schemas.openxmlformats.org/officeDocument/2006/relationships/oleObject" Target="../embeddings/oleObject111.bin"/><Relationship Id="rId10" Type="http://schemas.openxmlformats.org/officeDocument/2006/relationships/oleObject" Target="../embeddings/oleObject85.bin"/><Relationship Id="rId19" Type="http://schemas.openxmlformats.org/officeDocument/2006/relationships/oleObject" Target="../embeddings/oleObject94.bin"/><Relationship Id="rId31" Type="http://schemas.openxmlformats.org/officeDocument/2006/relationships/oleObject" Target="../embeddings/oleObject106.bin"/><Relationship Id="rId4" Type="http://schemas.openxmlformats.org/officeDocument/2006/relationships/oleObject" Target="../embeddings/oleObject79.bin"/><Relationship Id="rId9" Type="http://schemas.openxmlformats.org/officeDocument/2006/relationships/oleObject" Target="../embeddings/oleObject84.bin"/><Relationship Id="rId14" Type="http://schemas.openxmlformats.org/officeDocument/2006/relationships/oleObject" Target="../embeddings/oleObject89.bin"/><Relationship Id="rId22" Type="http://schemas.openxmlformats.org/officeDocument/2006/relationships/oleObject" Target="../embeddings/oleObject97.bin"/><Relationship Id="rId27" Type="http://schemas.openxmlformats.org/officeDocument/2006/relationships/oleObject" Target="../embeddings/oleObject102.bin"/><Relationship Id="rId30" Type="http://schemas.openxmlformats.org/officeDocument/2006/relationships/oleObject" Target="../embeddings/oleObject105.bin"/><Relationship Id="rId35" Type="http://schemas.openxmlformats.org/officeDocument/2006/relationships/oleObject" Target="../embeddings/oleObject110.bin"/><Relationship Id="rId43" Type="http://schemas.openxmlformats.org/officeDocument/2006/relationships/oleObject" Target="../embeddings/oleObject118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24.bin"/><Relationship Id="rId3" Type="http://schemas.openxmlformats.org/officeDocument/2006/relationships/oleObject" Target="../embeddings/oleObject119.bin"/><Relationship Id="rId7" Type="http://schemas.openxmlformats.org/officeDocument/2006/relationships/oleObject" Target="../embeddings/oleObject123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22.bin"/><Relationship Id="rId5" Type="http://schemas.openxmlformats.org/officeDocument/2006/relationships/oleObject" Target="../embeddings/oleObject121.bin"/><Relationship Id="rId10" Type="http://schemas.openxmlformats.org/officeDocument/2006/relationships/oleObject" Target="../embeddings/oleObject126.bin"/><Relationship Id="rId4" Type="http://schemas.openxmlformats.org/officeDocument/2006/relationships/oleObject" Target="../embeddings/oleObject120.bin"/><Relationship Id="rId9" Type="http://schemas.openxmlformats.org/officeDocument/2006/relationships/oleObject" Target="../embeddings/oleObject12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1.bin"/><Relationship Id="rId13" Type="http://schemas.openxmlformats.org/officeDocument/2006/relationships/oleObject" Target="../embeddings/oleObject136.bin"/><Relationship Id="rId18" Type="http://schemas.openxmlformats.org/officeDocument/2006/relationships/oleObject" Target="../embeddings/oleObject141.bin"/><Relationship Id="rId26" Type="http://schemas.openxmlformats.org/officeDocument/2006/relationships/oleObject" Target="../embeddings/oleObject149.bin"/><Relationship Id="rId39" Type="http://schemas.openxmlformats.org/officeDocument/2006/relationships/oleObject" Target="../embeddings/oleObject162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44.bin"/><Relationship Id="rId34" Type="http://schemas.openxmlformats.org/officeDocument/2006/relationships/oleObject" Target="../embeddings/oleObject157.bin"/><Relationship Id="rId42" Type="http://schemas.openxmlformats.org/officeDocument/2006/relationships/oleObject" Target="../embeddings/oleObject165.bin"/><Relationship Id="rId7" Type="http://schemas.openxmlformats.org/officeDocument/2006/relationships/oleObject" Target="../embeddings/oleObject130.bin"/><Relationship Id="rId12" Type="http://schemas.openxmlformats.org/officeDocument/2006/relationships/oleObject" Target="../embeddings/oleObject135.bin"/><Relationship Id="rId17" Type="http://schemas.openxmlformats.org/officeDocument/2006/relationships/oleObject" Target="../embeddings/oleObject140.bin"/><Relationship Id="rId25" Type="http://schemas.openxmlformats.org/officeDocument/2006/relationships/oleObject" Target="../embeddings/oleObject148.bin"/><Relationship Id="rId33" Type="http://schemas.openxmlformats.org/officeDocument/2006/relationships/oleObject" Target="../embeddings/oleObject156.bin"/><Relationship Id="rId38" Type="http://schemas.openxmlformats.org/officeDocument/2006/relationships/oleObject" Target="../embeddings/oleObject161.bin"/><Relationship Id="rId46" Type="http://schemas.openxmlformats.org/officeDocument/2006/relationships/oleObject" Target="../embeddings/oleObject169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39.bin"/><Relationship Id="rId20" Type="http://schemas.openxmlformats.org/officeDocument/2006/relationships/oleObject" Target="../embeddings/oleObject143.bin"/><Relationship Id="rId29" Type="http://schemas.openxmlformats.org/officeDocument/2006/relationships/oleObject" Target="../embeddings/oleObject152.bin"/><Relationship Id="rId41" Type="http://schemas.openxmlformats.org/officeDocument/2006/relationships/oleObject" Target="../embeddings/oleObject164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29.bin"/><Relationship Id="rId11" Type="http://schemas.openxmlformats.org/officeDocument/2006/relationships/oleObject" Target="../embeddings/oleObject134.bin"/><Relationship Id="rId24" Type="http://schemas.openxmlformats.org/officeDocument/2006/relationships/oleObject" Target="../embeddings/oleObject147.bin"/><Relationship Id="rId32" Type="http://schemas.openxmlformats.org/officeDocument/2006/relationships/oleObject" Target="../embeddings/oleObject155.bin"/><Relationship Id="rId37" Type="http://schemas.openxmlformats.org/officeDocument/2006/relationships/oleObject" Target="../embeddings/oleObject160.bin"/><Relationship Id="rId40" Type="http://schemas.openxmlformats.org/officeDocument/2006/relationships/oleObject" Target="../embeddings/oleObject163.bin"/><Relationship Id="rId45" Type="http://schemas.openxmlformats.org/officeDocument/2006/relationships/oleObject" Target="../embeddings/oleObject168.bin"/><Relationship Id="rId5" Type="http://schemas.openxmlformats.org/officeDocument/2006/relationships/oleObject" Target="../embeddings/oleObject128.bin"/><Relationship Id="rId15" Type="http://schemas.openxmlformats.org/officeDocument/2006/relationships/oleObject" Target="../embeddings/oleObject138.bin"/><Relationship Id="rId23" Type="http://schemas.openxmlformats.org/officeDocument/2006/relationships/oleObject" Target="../embeddings/oleObject146.bin"/><Relationship Id="rId28" Type="http://schemas.openxmlformats.org/officeDocument/2006/relationships/oleObject" Target="../embeddings/oleObject151.bin"/><Relationship Id="rId36" Type="http://schemas.openxmlformats.org/officeDocument/2006/relationships/oleObject" Target="../embeddings/oleObject159.bin"/><Relationship Id="rId10" Type="http://schemas.openxmlformats.org/officeDocument/2006/relationships/oleObject" Target="../embeddings/oleObject133.bin"/><Relationship Id="rId19" Type="http://schemas.openxmlformats.org/officeDocument/2006/relationships/oleObject" Target="../embeddings/oleObject142.bin"/><Relationship Id="rId31" Type="http://schemas.openxmlformats.org/officeDocument/2006/relationships/oleObject" Target="../embeddings/oleObject154.bin"/><Relationship Id="rId44" Type="http://schemas.openxmlformats.org/officeDocument/2006/relationships/oleObject" Target="../embeddings/oleObject167.bin"/><Relationship Id="rId4" Type="http://schemas.openxmlformats.org/officeDocument/2006/relationships/oleObject" Target="../embeddings/oleObject127.bin"/><Relationship Id="rId9" Type="http://schemas.openxmlformats.org/officeDocument/2006/relationships/oleObject" Target="../embeddings/oleObject132.bin"/><Relationship Id="rId14" Type="http://schemas.openxmlformats.org/officeDocument/2006/relationships/oleObject" Target="../embeddings/oleObject137.bin"/><Relationship Id="rId22" Type="http://schemas.openxmlformats.org/officeDocument/2006/relationships/oleObject" Target="../embeddings/oleObject145.bin"/><Relationship Id="rId27" Type="http://schemas.openxmlformats.org/officeDocument/2006/relationships/oleObject" Target="../embeddings/oleObject150.bin"/><Relationship Id="rId30" Type="http://schemas.openxmlformats.org/officeDocument/2006/relationships/oleObject" Target="../embeddings/oleObject153.bin"/><Relationship Id="rId35" Type="http://schemas.openxmlformats.org/officeDocument/2006/relationships/oleObject" Target="../embeddings/oleObject158.bin"/><Relationship Id="rId43" Type="http://schemas.openxmlformats.org/officeDocument/2006/relationships/oleObject" Target="../embeddings/oleObject166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75.bin"/><Relationship Id="rId3" Type="http://schemas.openxmlformats.org/officeDocument/2006/relationships/oleObject" Target="../embeddings/oleObject170.bin"/><Relationship Id="rId7" Type="http://schemas.openxmlformats.org/officeDocument/2006/relationships/oleObject" Target="../embeddings/oleObject174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73.bin"/><Relationship Id="rId5" Type="http://schemas.openxmlformats.org/officeDocument/2006/relationships/oleObject" Target="../embeddings/oleObject172.bin"/><Relationship Id="rId10" Type="http://schemas.openxmlformats.org/officeDocument/2006/relationships/oleObject" Target="../embeddings/oleObject177.bin"/><Relationship Id="rId4" Type="http://schemas.openxmlformats.org/officeDocument/2006/relationships/oleObject" Target="../embeddings/oleObject171.bin"/><Relationship Id="rId9" Type="http://schemas.openxmlformats.org/officeDocument/2006/relationships/oleObject" Target="../embeddings/oleObject176.bin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87.bin"/><Relationship Id="rId18" Type="http://schemas.openxmlformats.org/officeDocument/2006/relationships/oleObject" Target="../embeddings/oleObject192.bin"/><Relationship Id="rId26" Type="http://schemas.openxmlformats.org/officeDocument/2006/relationships/oleObject" Target="../embeddings/oleObject200.bin"/><Relationship Id="rId39" Type="http://schemas.openxmlformats.org/officeDocument/2006/relationships/oleObject" Target="../embeddings/oleObject213.bin"/><Relationship Id="rId3" Type="http://schemas.openxmlformats.org/officeDocument/2006/relationships/vmlDrawing" Target="../drawings/vmlDrawing9.vml"/><Relationship Id="rId21" Type="http://schemas.openxmlformats.org/officeDocument/2006/relationships/oleObject" Target="../embeddings/oleObject195.bin"/><Relationship Id="rId34" Type="http://schemas.openxmlformats.org/officeDocument/2006/relationships/oleObject" Target="../embeddings/oleObject208.bin"/><Relationship Id="rId42" Type="http://schemas.openxmlformats.org/officeDocument/2006/relationships/oleObject" Target="../embeddings/oleObject216.bin"/><Relationship Id="rId47" Type="http://schemas.openxmlformats.org/officeDocument/2006/relationships/oleObject" Target="../embeddings/oleObject221.bin"/><Relationship Id="rId50" Type="http://schemas.openxmlformats.org/officeDocument/2006/relationships/oleObject" Target="../embeddings/oleObject224.bin"/><Relationship Id="rId7" Type="http://schemas.openxmlformats.org/officeDocument/2006/relationships/oleObject" Target="../embeddings/oleObject181.bin"/><Relationship Id="rId12" Type="http://schemas.openxmlformats.org/officeDocument/2006/relationships/oleObject" Target="../embeddings/oleObject186.bin"/><Relationship Id="rId17" Type="http://schemas.openxmlformats.org/officeDocument/2006/relationships/oleObject" Target="../embeddings/oleObject191.bin"/><Relationship Id="rId25" Type="http://schemas.openxmlformats.org/officeDocument/2006/relationships/oleObject" Target="../embeddings/oleObject199.bin"/><Relationship Id="rId33" Type="http://schemas.openxmlformats.org/officeDocument/2006/relationships/oleObject" Target="../embeddings/oleObject207.bin"/><Relationship Id="rId38" Type="http://schemas.openxmlformats.org/officeDocument/2006/relationships/oleObject" Target="../embeddings/oleObject212.bin"/><Relationship Id="rId46" Type="http://schemas.openxmlformats.org/officeDocument/2006/relationships/oleObject" Target="../embeddings/oleObject220.bin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190.bin"/><Relationship Id="rId20" Type="http://schemas.openxmlformats.org/officeDocument/2006/relationships/oleObject" Target="../embeddings/oleObject194.bin"/><Relationship Id="rId29" Type="http://schemas.openxmlformats.org/officeDocument/2006/relationships/oleObject" Target="../embeddings/oleObject203.bin"/><Relationship Id="rId41" Type="http://schemas.openxmlformats.org/officeDocument/2006/relationships/oleObject" Target="../embeddings/oleObject215.bin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180.bin"/><Relationship Id="rId11" Type="http://schemas.openxmlformats.org/officeDocument/2006/relationships/oleObject" Target="../embeddings/oleObject185.bin"/><Relationship Id="rId24" Type="http://schemas.openxmlformats.org/officeDocument/2006/relationships/oleObject" Target="../embeddings/oleObject198.bin"/><Relationship Id="rId32" Type="http://schemas.openxmlformats.org/officeDocument/2006/relationships/oleObject" Target="../embeddings/oleObject206.bin"/><Relationship Id="rId37" Type="http://schemas.openxmlformats.org/officeDocument/2006/relationships/oleObject" Target="../embeddings/oleObject211.bin"/><Relationship Id="rId40" Type="http://schemas.openxmlformats.org/officeDocument/2006/relationships/oleObject" Target="../embeddings/oleObject214.bin"/><Relationship Id="rId45" Type="http://schemas.openxmlformats.org/officeDocument/2006/relationships/oleObject" Target="../embeddings/oleObject219.bin"/><Relationship Id="rId53" Type="http://schemas.openxmlformats.org/officeDocument/2006/relationships/oleObject" Target="../embeddings/oleObject227.bin"/><Relationship Id="rId5" Type="http://schemas.openxmlformats.org/officeDocument/2006/relationships/oleObject" Target="../embeddings/oleObject179.bin"/><Relationship Id="rId15" Type="http://schemas.openxmlformats.org/officeDocument/2006/relationships/oleObject" Target="../embeddings/oleObject189.bin"/><Relationship Id="rId23" Type="http://schemas.openxmlformats.org/officeDocument/2006/relationships/oleObject" Target="../embeddings/oleObject197.bin"/><Relationship Id="rId28" Type="http://schemas.openxmlformats.org/officeDocument/2006/relationships/oleObject" Target="../embeddings/oleObject202.bin"/><Relationship Id="rId36" Type="http://schemas.openxmlformats.org/officeDocument/2006/relationships/oleObject" Target="../embeddings/oleObject210.bin"/><Relationship Id="rId49" Type="http://schemas.openxmlformats.org/officeDocument/2006/relationships/oleObject" Target="../embeddings/oleObject223.bin"/><Relationship Id="rId10" Type="http://schemas.openxmlformats.org/officeDocument/2006/relationships/oleObject" Target="../embeddings/oleObject184.bin"/><Relationship Id="rId19" Type="http://schemas.openxmlformats.org/officeDocument/2006/relationships/oleObject" Target="../embeddings/oleObject193.bin"/><Relationship Id="rId31" Type="http://schemas.openxmlformats.org/officeDocument/2006/relationships/oleObject" Target="../embeddings/oleObject205.bin"/><Relationship Id="rId44" Type="http://schemas.openxmlformats.org/officeDocument/2006/relationships/oleObject" Target="../embeddings/oleObject218.bin"/><Relationship Id="rId52" Type="http://schemas.openxmlformats.org/officeDocument/2006/relationships/oleObject" Target="../embeddings/oleObject226.bin"/><Relationship Id="rId4" Type="http://schemas.openxmlformats.org/officeDocument/2006/relationships/oleObject" Target="../embeddings/oleObject178.bin"/><Relationship Id="rId9" Type="http://schemas.openxmlformats.org/officeDocument/2006/relationships/oleObject" Target="../embeddings/oleObject183.bin"/><Relationship Id="rId14" Type="http://schemas.openxmlformats.org/officeDocument/2006/relationships/oleObject" Target="../embeddings/oleObject188.bin"/><Relationship Id="rId22" Type="http://schemas.openxmlformats.org/officeDocument/2006/relationships/oleObject" Target="../embeddings/oleObject196.bin"/><Relationship Id="rId27" Type="http://schemas.openxmlformats.org/officeDocument/2006/relationships/oleObject" Target="../embeddings/oleObject201.bin"/><Relationship Id="rId30" Type="http://schemas.openxmlformats.org/officeDocument/2006/relationships/oleObject" Target="../embeddings/oleObject204.bin"/><Relationship Id="rId35" Type="http://schemas.openxmlformats.org/officeDocument/2006/relationships/oleObject" Target="../embeddings/oleObject209.bin"/><Relationship Id="rId43" Type="http://schemas.openxmlformats.org/officeDocument/2006/relationships/oleObject" Target="../embeddings/oleObject217.bin"/><Relationship Id="rId48" Type="http://schemas.openxmlformats.org/officeDocument/2006/relationships/oleObject" Target="../embeddings/oleObject222.bin"/><Relationship Id="rId8" Type="http://schemas.openxmlformats.org/officeDocument/2006/relationships/oleObject" Target="../embeddings/oleObject182.bin"/><Relationship Id="rId51" Type="http://schemas.openxmlformats.org/officeDocument/2006/relationships/oleObject" Target="../embeddings/oleObject225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33.bin"/><Relationship Id="rId3" Type="http://schemas.openxmlformats.org/officeDocument/2006/relationships/oleObject" Target="../embeddings/oleObject228.bin"/><Relationship Id="rId7" Type="http://schemas.openxmlformats.org/officeDocument/2006/relationships/oleObject" Target="../embeddings/oleObject232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231.bin"/><Relationship Id="rId5" Type="http://schemas.openxmlformats.org/officeDocument/2006/relationships/oleObject" Target="../embeddings/oleObject230.bin"/><Relationship Id="rId10" Type="http://schemas.openxmlformats.org/officeDocument/2006/relationships/oleObject" Target="../embeddings/oleObject235.bin"/><Relationship Id="rId4" Type="http://schemas.openxmlformats.org/officeDocument/2006/relationships/oleObject" Target="../embeddings/oleObject229.bin"/><Relationship Id="rId9" Type="http://schemas.openxmlformats.org/officeDocument/2006/relationships/oleObject" Target="../embeddings/oleObject234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40.bin"/><Relationship Id="rId13" Type="http://schemas.openxmlformats.org/officeDocument/2006/relationships/oleObject" Target="../embeddings/oleObject245.bin"/><Relationship Id="rId18" Type="http://schemas.openxmlformats.org/officeDocument/2006/relationships/oleObject" Target="../embeddings/oleObject250.bin"/><Relationship Id="rId26" Type="http://schemas.openxmlformats.org/officeDocument/2006/relationships/oleObject" Target="../embeddings/oleObject258.bin"/><Relationship Id="rId39" Type="http://schemas.openxmlformats.org/officeDocument/2006/relationships/oleObject" Target="../embeddings/oleObject271.bin"/><Relationship Id="rId3" Type="http://schemas.openxmlformats.org/officeDocument/2006/relationships/vmlDrawing" Target="../drawings/vmlDrawing11.vml"/><Relationship Id="rId21" Type="http://schemas.openxmlformats.org/officeDocument/2006/relationships/oleObject" Target="../embeddings/oleObject253.bin"/><Relationship Id="rId34" Type="http://schemas.openxmlformats.org/officeDocument/2006/relationships/oleObject" Target="../embeddings/oleObject266.bin"/><Relationship Id="rId7" Type="http://schemas.openxmlformats.org/officeDocument/2006/relationships/oleObject" Target="../embeddings/oleObject239.bin"/><Relationship Id="rId12" Type="http://schemas.openxmlformats.org/officeDocument/2006/relationships/oleObject" Target="../embeddings/oleObject244.bin"/><Relationship Id="rId17" Type="http://schemas.openxmlformats.org/officeDocument/2006/relationships/oleObject" Target="../embeddings/oleObject249.bin"/><Relationship Id="rId25" Type="http://schemas.openxmlformats.org/officeDocument/2006/relationships/oleObject" Target="../embeddings/oleObject257.bin"/><Relationship Id="rId33" Type="http://schemas.openxmlformats.org/officeDocument/2006/relationships/oleObject" Target="../embeddings/oleObject265.bin"/><Relationship Id="rId38" Type="http://schemas.openxmlformats.org/officeDocument/2006/relationships/oleObject" Target="../embeddings/oleObject270.bin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248.bin"/><Relationship Id="rId20" Type="http://schemas.openxmlformats.org/officeDocument/2006/relationships/oleObject" Target="../embeddings/oleObject252.bin"/><Relationship Id="rId29" Type="http://schemas.openxmlformats.org/officeDocument/2006/relationships/oleObject" Target="../embeddings/oleObject261.bin"/><Relationship Id="rId1" Type="http://schemas.openxmlformats.org/officeDocument/2006/relationships/printerSettings" Target="../printerSettings/printerSettings11.bin"/><Relationship Id="rId6" Type="http://schemas.openxmlformats.org/officeDocument/2006/relationships/oleObject" Target="../embeddings/oleObject238.bin"/><Relationship Id="rId11" Type="http://schemas.openxmlformats.org/officeDocument/2006/relationships/oleObject" Target="../embeddings/oleObject243.bin"/><Relationship Id="rId24" Type="http://schemas.openxmlformats.org/officeDocument/2006/relationships/oleObject" Target="../embeddings/oleObject256.bin"/><Relationship Id="rId32" Type="http://schemas.openxmlformats.org/officeDocument/2006/relationships/oleObject" Target="../embeddings/oleObject264.bin"/><Relationship Id="rId37" Type="http://schemas.openxmlformats.org/officeDocument/2006/relationships/oleObject" Target="../embeddings/oleObject269.bin"/><Relationship Id="rId5" Type="http://schemas.openxmlformats.org/officeDocument/2006/relationships/oleObject" Target="../embeddings/oleObject237.bin"/><Relationship Id="rId15" Type="http://schemas.openxmlformats.org/officeDocument/2006/relationships/oleObject" Target="../embeddings/oleObject247.bin"/><Relationship Id="rId23" Type="http://schemas.openxmlformats.org/officeDocument/2006/relationships/oleObject" Target="../embeddings/oleObject255.bin"/><Relationship Id="rId28" Type="http://schemas.openxmlformats.org/officeDocument/2006/relationships/oleObject" Target="../embeddings/oleObject260.bin"/><Relationship Id="rId36" Type="http://schemas.openxmlformats.org/officeDocument/2006/relationships/oleObject" Target="../embeddings/oleObject268.bin"/><Relationship Id="rId10" Type="http://schemas.openxmlformats.org/officeDocument/2006/relationships/oleObject" Target="../embeddings/oleObject242.bin"/><Relationship Id="rId19" Type="http://schemas.openxmlformats.org/officeDocument/2006/relationships/oleObject" Target="../embeddings/oleObject251.bin"/><Relationship Id="rId31" Type="http://schemas.openxmlformats.org/officeDocument/2006/relationships/oleObject" Target="../embeddings/oleObject263.bin"/><Relationship Id="rId4" Type="http://schemas.openxmlformats.org/officeDocument/2006/relationships/oleObject" Target="../embeddings/oleObject236.bin"/><Relationship Id="rId9" Type="http://schemas.openxmlformats.org/officeDocument/2006/relationships/oleObject" Target="../embeddings/oleObject241.bin"/><Relationship Id="rId14" Type="http://schemas.openxmlformats.org/officeDocument/2006/relationships/oleObject" Target="../embeddings/oleObject246.bin"/><Relationship Id="rId22" Type="http://schemas.openxmlformats.org/officeDocument/2006/relationships/oleObject" Target="../embeddings/oleObject254.bin"/><Relationship Id="rId27" Type="http://schemas.openxmlformats.org/officeDocument/2006/relationships/oleObject" Target="../embeddings/oleObject259.bin"/><Relationship Id="rId30" Type="http://schemas.openxmlformats.org/officeDocument/2006/relationships/oleObject" Target="../embeddings/oleObject262.bin"/><Relationship Id="rId35" Type="http://schemas.openxmlformats.org/officeDocument/2006/relationships/oleObject" Target="../embeddings/oleObject267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77.bin"/><Relationship Id="rId3" Type="http://schemas.openxmlformats.org/officeDocument/2006/relationships/oleObject" Target="../embeddings/oleObject272.bin"/><Relationship Id="rId7" Type="http://schemas.openxmlformats.org/officeDocument/2006/relationships/oleObject" Target="../embeddings/oleObject276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oleObject" Target="../embeddings/oleObject275.bin"/><Relationship Id="rId5" Type="http://schemas.openxmlformats.org/officeDocument/2006/relationships/oleObject" Target="../embeddings/oleObject274.bin"/><Relationship Id="rId10" Type="http://schemas.openxmlformats.org/officeDocument/2006/relationships/oleObject" Target="../embeddings/oleObject279.bin"/><Relationship Id="rId4" Type="http://schemas.openxmlformats.org/officeDocument/2006/relationships/oleObject" Target="../embeddings/oleObject273.bin"/><Relationship Id="rId9" Type="http://schemas.openxmlformats.org/officeDocument/2006/relationships/oleObject" Target="../embeddings/oleObject278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84.bin"/><Relationship Id="rId13" Type="http://schemas.openxmlformats.org/officeDocument/2006/relationships/oleObject" Target="../embeddings/oleObject289.bin"/><Relationship Id="rId18" Type="http://schemas.openxmlformats.org/officeDocument/2006/relationships/oleObject" Target="../embeddings/oleObject294.bin"/><Relationship Id="rId26" Type="http://schemas.openxmlformats.org/officeDocument/2006/relationships/oleObject" Target="../embeddings/oleObject302.bin"/><Relationship Id="rId39" Type="http://schemas.openxmlformats.org/officeDocument/2006/relationships/oleObject" Target="../embeddings/oleObject315.bin"/><Relationship Id="rId3" Type="http://schemas.openxmlformats.org/officeDocument/2006/relationships/vmlDrawing" Target="../drawings/vmlDrawing13.vml"/><Relationship Id="rId21" Type="http://schemas.openxmlformats.org/officeDocument/2006/relationships/oleObject" Target="../embeddings/oleObject297.bin"/><Relationship Id="rId34" Type="http://schemas.openxmlformats.org/officeDocument/2006/relationships/oleObject" Target="../embeddings/oleObject310.bin"/><Relationship Id="rId42" Type="http://schemas.openxmlformats.org/officeDocument/2006/relationships/oleObject" Target="../embeddings/oleObject318.bin"/><Relationship Id="rId7" Type="http://schemas.openxmlformats.org/officeDocument/2006/relationships/oleObject" Target="../embeddings/oleObject283.bin"/><Relationship Id="rId12" Type="http://schemas.openxmlformats.org/officeDocument/2006/relationships/oleObject" Target="../embeddings/oleObject288.bin"/><Relationship Id="rId17" Type="http://schemas.openxmlformats.org/officeDocument/2006/relationships/oleObject" Target="../embeddings/oleObject293.bin"/><Relationship Id="rId25" Type="http://schemas.openxmlformats.org/officeDocument/2006/relationships/oleObject" Target="../embeddings/oleObject301.bin"/><Relationship Id="rId33" Type="http://schemas.openxmlformats.org/officeDocument/2006/relationships/oleObject" Target="../embeddings/oleObject309.bin"/><Relationship Id="rId38" Type="http://schemas.openxmlformats.org/officeDocument/2006/relationships/oleObject" Target="../embeddings/oleObject314.bin"/><Relationship Id="rId2" Type="http://schemas.openxmlformats.org/officeDocument/2006/relationships/drawing" Target="../drawings/drawing7.xml"/><Relationship Id="rId16" Type="http://schemas.openxmlformats.org/officeDocument/2006/relationships/oleObject" Target="../embeddings/oleObject292.bin"/><Relationship Id="rId20" Type="http://schemas.openxmlformats.org/officeDocument/2006/relationships/oleObject" Target="../embeddings/oleObject296.bin"/><Relationship Id="rId29" Type="http://schemas.openxmlformats.org/officeDocument/2006/relationships/oleObject" Target="../embeddings/oleObject305.bin"/><Relationship Id="rId41" Type="http://schemas.openxmlformats.org/officeDocument/2006/relationships/oleObject" Target="../embeddings/oleObject317.bin"/><Relationship Id="rId1" Type="http://schemas.openxmlformats.org/officeDocument/2006/relationships/printerSettings" Target="../printerSettings/printerSettings13.bin"/><Relationship Id="rId6" Type="http://schemas.openxmlformats.org/officeDocument/2006/relationships/oleObject" Target="../embeddings/oleObject282.bin"/><Relationship Id="rId11" Type="http://schemas.openxmlformats.org/officeDocument/2006/relationships/oleObject" Target="../embeddings/oleObject287.bin"/><Relationship Id="rId24" Type="http://schemas.openxmlformats.org/officeDocument/2006/relationships/oleObject" Target="../embeddings/oleObject300.bin"/><Relationship Id="rId32" Type="http://schemas.openxmlformats.org/officeDocument/2006/relationships/oleObject" Target="../embeddings/oleObject308.bin"/><Relationship Id="rId37" Type="http://schemas.openxmlformats.org/officeDocument/2006/relationships/oleObject" Target="../embeddings/oleObject313.bin"/><Relationship Id="rId40" Type="http://schemas.openxmlformats.org/officeDocument/2006/relationships/oleObject" Target="../embeddings/oleObject316.bin"/><Relationship Id="rId45" Type="http://schemas.openxmlformats.org/officeDocument/2006/relationships/oleObject" Target="../embeddings/oleObject321.bin"/><Relationship Id="rId5" Type="http://schemas.openxmlformats.org/officeDocument/2006/relationships/oleObject" Target="../embeddings/oleObject281.bin"/><Relationship Id="rId15" Type="http://schemas.openxmlformats.org/officeDocument/2006/relationships/oleObject" Target="../embeddings/oleObject291.bin"/><Relationship Id="rId23" Type="http://schemas.openxmlformats.org/officeDocument/2006/relationships/oleObject" Target="../embeddings/oleObject299.bin"/><Relationship Id="rId28" Type="http://schemas.openxmlformats.org/officeDocument/2006/relationships/oleObject" Target="../embeddings/oleObject304.bin"/><Relationship Id="rId36" Type="http://schemas.openxmlformats.org/officeDocument/2006/relationships/oleObject" Target="../embeddings/oleObject312.bin"/><Relationship Id="rId10" Type="http://schemas.openxmlformats.org/officeDocument/2006/relationships/oleObject" Target="../embeddings/oleObject286.bin"/><Relationship Id="rId19" Type="http://schemas.openxmlformats.org/officeDocument/2006/relationships/oleObject" Target="../embeddings/oleObject295.bin"/><Relationship Id="rId31" Type="http://schemas.openxmlformats.org/officeDocument/2006/relationships/oleObject" Target="../embeddings/oleObject307.bin"/><Relationship Id="rId44" Type="http://schemas.openxmlformats.org/officeDocument/2006/relationships/oleObject" Target="../embeddings/oleObject320.bin"/><Relationship Id="rId4" Type="http://schemas.openxmlformats.org/officeDocument/2006/relationships/oleObject" Target="../embeddings/oleObject280.bin"/><Relationship Id="rId9" Type="http://schemas.openxmlformats.org/officeDocument/2006/relationships/oleObject" Target="../embeddings/oleObject285.bin"/><Relationship Id="rId14" Type="http://schemas.openxmlformats.org/officeDocument/2006/relationships/oleObject" Target="../embeddings/oleObject290.bin"/><Relationship Id="rId22" Type="http://schemas.openxmlformats.org/officeDocument/2006/relationships/oleObject" Target="../embeddings/oleObject298.bin"/><Relationship Id="rId27" Type="http://schemas.openxmlformats.org/officeDocument/2006/relationships/oleObject" Target="../embeddings/oleObject303.bin"/><Relationship Id="rId30" Type="http://schemas.openxmlformats.org/officeDocument/2006/relationships/oleObject" Target="../embeddings/oleObject306.bin"/><Relationship Id="rId35" Type="http://schemas.openxmlformats.org/officeDocument/2006/relationships/oleObject" Target="../embeddings/oleObject311.bin"/><Relationship Id="rId43" Type="http://schemas.openxmlformats.org/officeDocument/2006/relationships/oleObject" Target="../embeddings/oleObject319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27.bin"/><Relationship Id="rId3" Type="http://schemas.openxmlformats.org/officeDocument/2006/relationships/oleObject" Target="../embeddings/oleObject322.bin"/><Relationship Id="rId7" Type="http://schemas.openxmlformats.org/officeDocument/2006/relationships/oleObject" Target="../embeddings/oleObject326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Relationship Id="rId6" Type="http://schemas.openxmlformats.org/officeDocument/2006/relationships/oleObject" Target="../embeddings/oleObject325.bin"/><Relationship Id="rId5" Type="http://schemas.openxmlformats.org/officeDocument/2006/relationships/oleObject" Target="../embeddings/oleObject324.bin"/><Relationship Id="rId10" Type="http://schemas.openxmlformats.org/officeDocument/2006/relationships/oleObject" Target="../embeddings/oleObject329.bin"/><Relationship Id="rId4" Type="http://schemas.openxmlformats.org/officeDocument/2006/relationships/oleObject" Target="../embeddings/oleObject323.bin"/><Relationship Id="rId9" Type="http://schemas.openxmlformats.org/officeDocument/2006/relationships/oleObject" Target="../embeddings/oleObject328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34.bin"/><Relationship Id="rId13" Type="http://schemas.openxmlformats.org/officeDocument/2006/relationships/oleObject" Target="../embeddings/oleObject339.bin"/><Relationship Id="rId18" Type="http://schemas.openxmlformats.org/officeDocument/2006/relationships/oleObject" Target="../embeddings/oleObject344.bin"/><Relationship Id="rId26" Type="http://schemas.openxmlformats.org/officeDocument/2006/relationships/oleObject" Target="../embeddings/oleObject352.bin"/><Relationship Id="rId39" Type="http://schemas.openxmlformats.org/officeDocument/2006/relationships/oleObject" Target="../embeddings/oleObject365.bin"/><Relationship Id="rId3" Type="http://schemas.openxmlformats.org/officeDocument/2006/relationships/vmlDrawing" Target="../drawings/vmlDrawing15.vml"/><Relationship Id="rId21" Type="http://schemas.openxmlformats.org/officeDocument/2006/relationships/oleObject" Target="../embeddings/oleObject347.bin"/><Relationship Id="rId34" Type="http://schemas.openxmlformats.org/officeDocument/2006/relationships/oleObject" Target="../embeddings/oleObject360.bin"/><Relationship Id="rId42" Type="http://schemas.openxmlformats.org/officeDocument/2006/relationships/oleObject" Target="../embeddings/oleObject368.bin"/><Relationship Id="rId7" Type="http://schemas.openxmlformats.org/officeDocument/2006/relationships/oleObject" Target="../embeddings/oleObject333.bin"/><Relationship Id="rId12" Type="http://schemas.openxmlformats.org/officeDocument/2006/relationships/oleObject" Target="../embeddings/oleObject338.bin"/><Relationship Id="rId17" Type="http://schemas.openxmlformats.org/officeDocument/2006/relationships/oleObject" Target="../embeddings/oleObject343.bin"/><Relationship Id="rId25" Type="http://schemas.openxmlformats.org/officeDocument/2006/relationships/oleObject" Target="../embeddings/oleObject351.bin"/><Relationship Id="rId33" Type="http://schemas.openxmlformats.org/officeDocument/2006/relationships/oleObject" Target="../embeddings/oleObject359.bin"/><Relationship Id="rId38" Type="http://schemas.openxmlformats.org/officeDocument/2006/relationships/oleObject" Target="../embeddings/oleObject364.bin"/><Relationship Id="rId2" Type="http://schemas.openxmlformats.org/officeDocument/2006/relationships/drawing" Target="../drawings/drawing8.xml"/><Relationship Id="rId16" Type="http://schemas.openxmlformats.org/officeDocument/2006/relationships/oleObject" Target="../embeddings/oleObject342.bin"/><Relationship Id="rId20" Type="http://schemas.openxmlformats.org/officeDocument/2006/relationships/oleObject" Target="../embeddings/oleObject346.bin"/><Relationship Id="rId29" Type="http://schemas.openxmlformats.org/officeDocument/2006/relationships/oleObject" Target="../embeddings/oleObject355.bin"/><Relationship Id="rId41" Type="http://schemas.openxmlformats.org/officeDocument/2006/relationships/oleObject" Target="../embeddings/oleObject367.bin"/><Relationship Id="rId1" Type="http://schemas.openxmlformats.org/officeDocument/2006/relationships/printerSettings" Target="../printerSettings/printerSettings15.bin"/><Relationship Id="rId6" Type="http://schemas.openxmlformats.org/officeDocument/2006/relationships/oleObject" Target="../embeddings/oleObject332.bin"/><Relationship Id="rId11" Type="http://schemas.openxmlformats.org/officeDocument/2006/relationships/oleObject" Target="../embeddings/oleObject337.bin"/><Relationship Id="rId24" Type="http://schemas.openxmlformats.org/officeDocument/2006/relationships/oleObject" Target="../embeddings/oleObject350.bin"/><Relationship Id="rId32" Type="http://schemas.openxmlformats.org/officeDocument/2006/relationships/oleObject" Target="../embeddings/oleObject358.bin"/><Relationship Id="rId37" Type="http://schemas.openxmlformats.org/officeDocument/2006/relationships/oleObject" Target="../embeddings/oleObject363.bin"/><Relationship Id="rId40" Type="http://schemas.openxmlformats.org/officeDocument/2006/relationships/oleObject" Target="../embeddings/oleObject366.bin"/><Relationship Id="rId45" Type="http://schemas.openxmlformats.org/officeDocument/2006/relationships/oleObject" Target="../embeddings/oleObject371.bin"/><Relationship Id="rId5" Type="http://schemas.openxmlformats.org/officeDocument/2006/relationships/oleObject" Target="../embeddings/oleObject331.bin"/><Relationship Id="rId15" Type="http://schemas.openxmlformats.org/officeDocument/2006/relationships/oleObject" Target="../embeddings/oleObject341.bin"/><Relationship Id="rId23" Type="http://schemas.openxmlformats.org/officeDocument/2006/relationships/oleObject" Target="../embeddings/oleObject349.bin"/><Relationship Id="rId28" Type="http://schemas.openxmlformats.org/officeDocument/2006/relationships/oleObject" Target="../embeddings/oleObject354.bin"/><Relationship Id="rId36" Type="http://schemas.openxmlformats.org/officeDocument/2006/relationships/oleObject" Target="../embeddings/oleObject362.bin"/><Relationship Id="rId10" Type="http://schemas.openxmlformats.org/officeDocument/2006/relationships/oleObject" Target="../embeddings/oleObject336.bin"/><Relationship Id="rId19" Type="http://schemas.openxmlformats.org/officeDocument/2006/relationships/oleObject" Target="../embeddings/oleObject345.bin"/><Relationship Id="rId31" Type="http://schemas.openxmlformats.org/officeDocument/2006/relationships/oleObject" Target="../embeddings/oleObject357.bin"/><Relationship Id="rId44" Type="http://schemas.openxmlformats.org/officeDocument/2006/relationships/oleObject" Target="../embeddings/oleObject370.bin"/><Relationship Id="rId4" Type="http://schemas.openxmlformats.org/officeDocument/2006/relationships/oleObject" Target="../embeddings/oleObject330.bin"/><Relationship Id="rId9" Type="http://schemas.openxmlformats.org/officeDocument/2006/relationships/oleObject" Target="../embeddings/oleObject335.bin"/><Relationship Id="rId14" Type="http://schemas.openxmlformats.org/officeDocument/2006/relationships/oleObject" Target="../embeddings/oleObject340.bin"/><Relationship Id="rId22" Type="http://schemas.openxmlformats.org/officeDocument/2006/relationships/oleObject" Target="../embeddings/oleObject348.bin"/><Relationship Id="rId27" Type="http://schemas.openxmlformats.org/officeDocument/2006/relationships/oleObject" Target="../embeddings/oleObject353.bin"/><Relationship Id="rId30" Type="http://schemas.openxmlformats.org/officeDocument/2006/relationships/oleObject" Target="../embeddings/oleObject356.bin"/><Relationship Id="rId35" Type="http://schemas.openxmlformats.org/officeDocument/2006/relationships/oleObject" Target="../embeddings/oleObject361.bin"/><Relationship Id="rId43" Type="http://schemas.openxmlformats.org/officeDocument/2006/relationships/oleObject" Target="../embeddings/oleObject369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77.bin"/><Relationship Id="rId3" Type="http://schemas.openxmlformats.org/officeDocument/2006/relationships/oleObject" Target="../embeddings/oleObject372.bin"/><Relationship Id="rId7" Type="http://schemas.openxmlformats.org/officeDocument/2006/relationships/oleObject" Target="../embeddings/oleObject376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Relationship Id="rId6" Type="http://schemas.openxmlformats.org/officeDocument/2006/relationships/oleObject" Target="../embeddings/oleObject375.bin"/><Relationship Id="rId5" Type="http://schemas.openxmlformats.org/officeDocument/2006/relationships/oleObject" Target="../embeddings/oleObject374.bin"/><Relationship Id="rId10" Type="http://schemas.openxmlformats.org/officeDocument/2006/relationships/oleObject" Target="../embeddings/oleObject379.bin"/><Relationship Id="rId4" Type="http://schemas.openxmlformats.org/officeDocument/2006/relationships/oleObject" Target="../embeddings/oleObject373.bin"/><Relationship Id="rId9" Type="http://schemas.openxmlformats.org/officeDocument/2006/relationships/oleObject" Target="../embeddings/oleObject378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84.bin"/><Relationship Id="rId13" Type="http://schemas.openxmlformats.org/officeDocument/2006/relationships/oleObject" Target="../embeddings/oleObject389.bin"/><Relationship Id="rId18" Type="http://schemas.openxmlformats.org/officeDocument/2006/relationships/oleObject" Target="../embeddings/oleObject394.bin"/><Relationship Id="rId26" Type="http://schemas.openxmlformats.org/officeDocument/2006/relationships/oleObject" Target="../embeddings/oleObject402.bin"/><Relationship Id="rId39" Type="http://schemas.openxmlformats.org/officeDocument/2006/relationships/oleObject" Target="../embeddings/oleObject415.bin"/><Relationship Id="rId3" Type="http://schemas.openxmlformats.org/officeDocument/2006/relationships/vmlDrawing" Target="../drawings/vmlDrawing17.vml"/><Relationship Id="rId21" Type="http://schemas.openxmlformats.org/officeDocument/2006/relationships/oleObject" Target="../embeddings/oleObject397.bin"/><Relationship Id="rId34" Type="http://schemas.openxmlformats.org/officeDocument/2006/relationships/oleObject" Target="../embeddings/oleObject410.bin"/><Relationship Id="rId42" Type="http://schemas.openxmlformats.org/officeDocument/2006/relationships/oleObject" Target="../embeddings/oleObject418.bin"/><Relationship Id="rId7" Type="http://schemas.openxmlformats.org/officeDocument/2006/relationships/oleObject" Target="../embeddings/oleObject383.bin"/><Relationship Id="rId12" Type="http://schemas.openxmlformats.org/officeDocument/2006/relationships/oleObject" Target="../embeddings/oleObject388.bin"/><Relationship Id="rId17" Type="http://schemas.openxmlformats.org/officeDocument/2006/relationships/oleObject" Target="../embeddings/oleObject393.bin"/><Relationship Id="rId25" Type="http://schemas.openxmlformats.org/officeDocument/2006/relationships/oleObject" Target="../embeddings/oleObject401.bin"/><Relationship Id="rId33" Type="http://schemas.openxmlformats.org/officeDocument/2006/relationships/oleObject" Target="../embeddings/oleObject409.bin"/><Relationship Id="rId38" Type="http://schemas.openxmlformats.org/officeDocument/2006/relationships/oleObject" Target="../embeddings/oleObject414.bin"/><Relationship Id="rId2" Type="http://schemas.openxmlformats.org/officeDocument/2006/relationships/drawing" Target="../drawings/drawing9.xml"/><Relationship Id="rId16" Type="http://schemas.openxmlformats.org/officeDocument/2006/relationships/oleObject" Target="../embeddings/oleObject392.bin"/><Relationship Id="rId20" Type="http://schemas.openxmlformats.org/officeDocument/2006/relationships/oleObject" Target="../embeddings/oleObject396.bin"/><Relationship Id="rId29" Type="http://schemas.openxmlformats.org/officeDocument/2006/relationships/oleObject" Target="../embeddings/oleObject405.bin"/><Relationship Id="rId41" Type="http://schemas.openxmlformats.org/officeDocument/2006/relationships/oleObject" Target="../embeddings/oleObject417.bin"/><Relationship Id="rId1" Type="http://schemas.openxmlformats.org/officeDocument/2006/relationships/printerSettings" Target="../printerSettings/printerSettings17.bin"/><Relationship Id="rId6" Type="http://schemas.openxmlformats.org/officeDocument/2006/relationships/oleObject" Target="../embeddings/oleObject382.bin"/><Relationship Id="rId11" Type="http://schemas.openxmlformats.org/officeDocument/2006/relationships/oleObject" Target="../embeddings/oleObject387.bin"/><Relationship Id="rId24" Type="http://schemas.openxmlformats.org/officeDocument/2006/relationships/oleObject" Target="../embeddings/oleObject400.bin"/><Relationship Id="rId32" Type="http://schemas.openxmlformats.org/officeDocument/2006/relationships/oleObject" Target="../embeddings/oleObject408.bin"/><Relationship Id="rId37" Type="http://schemas.openxmlformats.org/officeDocument/2006/relationships/oleObject" Target="../embeddings/oleObject413.bin"/><Relationship Id="rId40" Type="http://schemas.openxmlformats.org/officeDocument/2006/relationships/oleObject" Target="../embeddings/oleObject416.bin"/><Relationship Id="rId45" Type="http://schemas.openxmlformats.org/officeDocument/2006/relationships/oleObject" Target="../embeddings/oleObject421.bin"/><Relationship Id="rId5" Type="http://schemas.openxmlformats.org/officeDocument/2006/relationships/oleObject" Target="../embeddings/oleObject381.bin"/><Relationship Id="rId15" Type="http://schemas.openxmlformats.org/officeDocument/2006/relationships/oleObject" Target="../embeddings/oleObject391.bin"/><Relationship Id="rId23" Type="http://schemas.openxmlformats.org/officeDocument/2006/relationships/oleObject" Target="../embeddings/oleObject399.bin"/><Relationship Id="rId28" Type="http://schemas.openxmlformats.org/officeDocument/2006/relationships/oleObject" Target="../embeddings/oleObject404.bin"/><Relationship Id="rId36" Type="http://schemas.openxmlformats.org/officeDocument/2006/relationships/oleObject" Target="../embeddings/oleObject412.bin"/><Relationship Id="rId10" Type="http://schemas.openxmlformats.org/officeDocument/2006/relationships/oleObject" Target="../embeddings/oleObject386.bin"/><Relationship Id="rId19" Type="http://schemas.openxmlformats.org/officeDocument/2006/relationships/oleObject" Target="../embeddings/oleObject395.bin"/><Relationship Id="rId31" Type="http://schemas.openxmlformats.org/officeDocument/2006/relationships/oleObject" Target="../embeddings/oleObject407.bin"/><Relationship Id="rId44" Type="http://schemas.openxmlformats.org/officeDocument/2006/relationships/oleObject" Target="../embeddings/oleObject420.bin"/><Relationship Id="rId4" Type="http://schemas.openxmlformats.org/officeDocument/2006/relationships/oleObject" Target="../embeddings/oleObject380.bin"/><Relationship Id="rId9" Type="http://schemas.openxmlformats.org/officeDocument/2006/relationships/oleObject" Target="../embeddings/oleObject385.bin"/><Relationship Id="rId14" Type="http://schemas.openxmlformats.org/officeDocument/2006/relationships/oleObject" Target="../embeddings/oleObject390.bin"/><Relationship Id="rId22" Type="http://schemas.openxmlformats.org/officeDocument/2006/relationships/oleObject" Target="../embeddings/oleObject398.bin"/><Relationship Id="rId27" Type="http://schemas.openxmlformats.org/officeDocument/2006/relationships/oleObject" Target="../embeddings/oleObject403.bin"/><Relationship Id="rId30" Type="http://schemas.openxmlformats.org/officeDocument/2006/relationships/oleObject" Target="../embeddings/oleObject406.bin"/><Relationship Id="rId35" Type="http://schemas.openxmlformats.org/officeDocument/2006/relationships/oleObject" Target="../embeddings/oleObject411.bin"/><Relationship Id="rId43" Type="http://schemas.openxmlformats.org/officeDocument/2006/relationships/oleObject" Target="../embeddings/oleObject419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27.bin"/><Relationship Id="rId3" Type="http://schemas.openxmlformats.org/officeDocument/2006/relationships/oleObject" Target="../embeddings/oleObject422.bin"/><Relationship Id="rId7" Type="http://schemas.openxmlformats.org/officeDocument/2006/relationships/oleObject" Target="../embeddings/oleObject426.bin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Relationship Id="rId6" Type="http://schemas.openxmlformats.org/officeDocument/2006/relationships/oleObject" Target="../embeddings/oleObject425.bin"/><Relationship Id="rId5" Type="http://schemas.openxmlformats.org/officeDocument/2006/relationships/oleObject" Target="../embeddings/oleObject424.bin"/><Relationship Id="rId10" Type="http://schemas.openxmlformats.org/officeDocument/2006/relationships/oleObject" Target="../embeddings/oleObject429.bin"/><Relationship Id="rId4" Type="http://schemas.openxmlformats.org/officeDocument/2006/relationships/oleObject" Target="../embeddings/oleObject423.bin"/><Relationship Id="rId9" Type="http://schemas.openxmlformats.org/officeDocument/2006/relationships/oleObject" Target="../embeddings/oleObject428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34.bin"/><Relationship Id="rId13" Type="http://schemas.openxmlformats.org/officeDocument/2006/relationships/oleObject" Target="../embeddings/oleObject439.bin"/><Relationship Id="rId18" Type="http://schemas.openxmlformats.org/officeDocument/2006/relationships/oleObject" Target="../embeddings/oleObject444.bin"/><Relationship Id="rId26" Type="http://schemas.openxmlformats.org/officeDocument/2006/relationships/oleObject" Target="../embeddings/oleObject452.bin"/><Relationship Id="rId39" Type="http://schemas.openxmlformats.org/officeDocument/2006/relationships/oleObject" Target="../embeddings/oleObject465.bin"/><Relationship Id="rId3" Type="http://schemas.openxmlformats.org/officeDocument/2006/relationships/vmlDrawing" Target="../drawings/vmlDrawing19.vml"/><Relationship Id="rId21" Type="http://schemas.openxmlformats.org/officeDocument/2006/relationships/oleObject" Target="../embeddings/oleObject447.bin"/><Relationship Id="rId34" Type="http://schemas.openxmlformats.org/officeDocument/2006/relationships/oleObject" Target="../embeddings/oleObject460.bin"/><Relationship Id="rId42" Type="http://schemas.openxmlformats.org/officeDocument/2006/relationships/oleObject" Target="../embeddings/oleObject468.bin"/><Relationship Id="rId7" Type="http://schemas.openxmlformats.org/officeDocument/2006/relationships/oleObject" Target="../embeddings/oleObject433.bin"/><Relationship Id="rId12" Type="http://schemas.openxmlformats.org/officeDocument/2006/relationships/oleObject" Target="../embeddings/oleObject438.bin"/><Relationship Id="rId17" Type="http://schemas.openxmlformats.org/officeDocument/2006/relationships/oleObject" Target="../embeddings/oleObject443.bin"/><Relationship Id="rId25" Type="http://schemas.openxmlformats.org/officeDocument/2006/relationships/oleObject" Target="../embeddings/oleObject451.bin"/><Relationship Id="rId33" Type="http://schemas.openxmlformats.org/officeDocument/2006/relationships/oleObject" Target="../embeddings/oleObject459.bin"/><Relationship Id="rId38" Type="http://schemas.openxmlformats.org/officeDocument/2006/relationships/oleObject" Target="../embeddings/oleObject464.bin"/><Relationship Id="rId2" Type="http://schemas.openxmlformats.org/officeDocument/2006/relationships/drawing" Target="../drawings/drawing10.xml"/><Relationship Id="rId16" Type="http://schemas.openxmlformats.org/officeDocument/2006/relationships/oleObject" Target="../embeddings/oleObject442.bin"/><Relationship Id="rId20" Type="http://schemas.openxmlformats.org/officeDocument/2006/relationships/oleObject" Target="../embeddings/oleObject446.bin"/><Relationship Id="rId29" Type="http://schemas.openxmlformats.org/officeDocument/2006/relationships/oleObject" Target="../embeddings/oleObject455.bin"/><Relationship Id="rId41" Type="http://schemas.openxmlformats.org/officeDocument/2006/relationships/oleObject" Target="../embeddings/oleObject467.bin"/><Relationship Id="rId1" Type="http://schemas.openxmlformats.org/officeDocument/2006/relationships/printerSettings" Target="../printerSettings/printerSettings19.bin"/><Relationship Id="rId6" Type="http://schemas.openxmlformats.org/officeDocument/2006/relationships/oleObject" Target="../embeddings/oleObject432.bin"/><Relationship Id="rId11" Type="http://schemas.openxmlformats.org/officeDocument/2006/relationships/oleObject" Target="../embeddings/oleObject437.bin"/><Relationship Id="rId24" Type="http://schemas.openxmlformats.org/officeDocument/2006/relationships/oleObject" Target="../embeddings/oleObject450.bin"/><Relationship Id="rId32" Type="http://schemas.openxmlformats.org/officeDocument/2006/relationships/oleObject" Target="../embeddings/oleObject458.bin"/><Relationship Id="rId37" Type="http://schemas.openxmlformats.org/officeDocument/2006/relationships/oleObject" Target="../embeddings/oleObject463.bin"/><Relationship Id="rId40" Type="http://schemas.openxmlformats.org/officeDocument/2006/relationships/oleObject" Target="../embeddings/oleObject466.bin"/><Relationship Id="rId45" Type="http://schemas.openxmlformats.org/officeDocument/2006/relationships/oleObject" Target="../embeddings/oleObject471.bin"/><Relationship Id="rId5" Type="http://schemas.openxmlformats.org/officeDocument/2006/relationships/oleObject" Target="../embeddings/oleObject431.bin"/><Relationship Id="rId15" Type="http://schemas.openxmlformats.org/officeDocument/2006/relationships/oleObject" Target="../embeddings/oleObject441.bin"/><Relationship Id="rId23" Type="http://schemas.openxmlformats.org/officeDocument/2006/relationships/oleObject" Target="../embeddings/oleObject449.bin"/><Relationship Id="rId28" Type="http://schemas.openxmlformats.org/officeDocument/2006/relationships/oleObject" Target="../embeddings/oleObject454.bin"/><Relationship Id="rId36" Type="http://schemas.openxmlformats.org/officeDocument/2006/relationships/oleObject" Target="../embeddings/oleObject462.bin"/><Relationship Id="rId10" Type="http://schemas.openxmlformats.org/officeDocument/2006/relationships/oleObject" Target="../embeddings/oleObject436.bin"/><Relationship Id="rId19" Type="http://schemas.openxmlformats.org/officeDocument/2006/relationships/oleObject" Target="../embeddings/oleObject445.bin"/><Relationship Id="rId31" Type="http://schemas.openxmlformats.org/officeDocument/2006/relationships/oleObject" Target="../embeddings/oleObject457.bin"/><Relationship Id="rId44" Type="http://schemas.openxmlformats.org/officeDocument/2006/relationships/oleObject" Target="../embeddings/oleObject470.bin"/><Relationship Id="rId4" Type="http://schemas.openxmlformats.org/officeDocument/2006/relationships/oleObject" Target="../embeddings/oleObject430.bin"/><Relationship Id="rId9" Type="http://schemas.openxmlformats.org/officeDocument/2006/relationships/oleObject" Target="../embeddings/oleObject435.bin"/><Relationship Id="rId14" Type="http://schemas.openxmlformats.org/officeDocument/2006/relationships/oleObject" Target="../embeddings/oleObject440.bin"/><Relationship Id="rId22" Type="http://schemas.openxmlformats.org/officeDocument/2006/relationships/oleObject" Target="../embeddings/oleObject448.bin"/><Relationship Id="rId27" Type="http://schemas.openxmlformats.org/officeDocument/2006/relationships/oleObject" Target="../embeddings/oleObject453.bin"/><Relationship Id="rId30" Type="http://schemas.openxmlformats.org/officeDocument/2006/relationships/oleObject" Target="../embeddings/oleObject456.bin"/><Relationship Id="rId35" Type="http://schemas.openxmlformats.org/officeDocument/2006/relationships/oleObject" Target="../embeddings/oleObject461.bin"/><Relationship Id="rId43" Type="http://schemas.openxmlformats.org/officeDocument/2006/relationships/oleObject" Target="../embeddings/oleObject469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77.bin"/><Relationship Id="rId3" Type="http://schemas.openxmlformats.org/officeDocument/2006/relationships/oleObject" Target="../embeddings/oleObject472.bin"/><Relationship Id="rId7" Type="http://schemas.openxmlformats.org/officeDocument/2006/relationships/oleObject" Target="../embeddings/oleObject476.bin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Relationship Id="rId6" Type="http://schemas.openxmlformats.org/officeDocument/2006/relationships/oleObject" Target="../embeddings/oleObject475.bin"/><Relationship Id="rId5" Type="http://schemas.openxmlformats.org/officeDocument/2006/relationships/oleObject" Target="../embeddings/oleObject474.bin"/><Relationship Id="rId10" Type="http://schemas.openxmlformats.org/officeDocument/2006/relationships/oleObject" Target="../embeddings/oleObject479.bin"/><Relationship Id="rId4" Type="http://schemas.openxmlformats.org/officeDocument/2006/relationships/oleObject" Target="../embeddings/oleObject473.bin"/><Relationship Id="rId9" Type="http://schemas.openxmlformats.org/officeDocument/2006/relationships/oleObject" Target="../embeddings/oleObject478.bin"/></Relationships>
</file>

<file path=xl/worksheets/_rels/sheet2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489.bin"/><Relationship Id="rId18" Type="http://schemas.openxmlformats.org/officeDocument/2006/relationships/oleObject" Target="../embeddings/oleObject494.bin"/><Relationship Id="rId26" Type="http://schemas.openxmlformats.org/officeDocument/2006/relationships/oleObject" Target="../embeddings/oleObject502.bin"/><Relationship Id="rId39" Type="http://schemas.openxmlformats.org/officeDocument/2006/relationships/oleObject" Target="../embeddings/oleObject515.bin"/><Relationship Id="rId3" Type="http://schemas.openxmlformats.org/officeDocument/2006/relationships/vmlDrawing" Target="../drawings/vmlDrawing21.vml"/><Relationship Id="rId21" Type="http://schemas.openxmlformats.org/officeDocument/2006/relationships/oleObject" Target="../embeddings/oleObject497.bin"/><Relationship Id="rId34" Type="http://schemas.openxmlformats.org/officeDocument/2006/relationships/oleObject" Target="../embeddings/oleObject510.bin"/><Relationship Id="rId42" Type="http://schemas.openxmlformats.org/officeDocument/2006/relationships/oleObject" Target="../embeddings/oleObject518.bin"/><Relationship Id="rId47" Type="http://schemas.openxmlformats.org/officeDocument/2006/relationships/oleObject" Target="../embeddings/oleObject523.bin"/><Relationship Id="rId50" Type="http://schemas.openxmlformats.org/officeDocument/2006/relationships/oleObject" Target="../embeddings/oleObject526.bin"/><Relationship Id="rId7" Type="http://schemas.openxmlformats.org/officeDocument/2006/relationships/oleObject" Target="../embeddings/oleObject483.bin"/><Relationship Id="rId12" Type="http://schemas.openxmlformats.org/officeDocument/2006/relationships/oleObject" Target="../embeddings/oleObject488.bin"/><Relationship Id="rId17" Type="http://schemas.openxmlformats.org/officeDocument/2006/relationships/oleObject" Target="../embeddings/oleObject493.bin"/><Relationship Id="rId25" Type="http://schemas.openxmlformats.org/officeDocument/2006/relationships/oleObject" Target="../embeddings/oleObject501.bin"/><Relationship Id="rId33" Type="http://schemas.openxmlformats.org/officeDocument/2006/relationships/oleObject" Target="../embeddings/oleObject509.bin"/><Relationship Id="rId38" Type="http://schemas.openxmlformats.org/officeDocument/2006/relationships/oleObject" Target="../embeddings/oleObject514.bin"/><Relationship Id="rId46" Type="http://schemas.openxmlformats.org/officeDocument/2006/relationships/oleObject" Target="../embeddings/oleObject522.bin"/><Relationship Id="rId2" Type="http://schemas.openxmlformats.org/officeDocument/2006/relationships/drawing" Target="../drawings/drawing11.xml"/><Relationship Id="rId16" Type="http://schemas.openxmlformats.org/officeDocument/2006/relationships/oleObject" Target="../embeddings/oleObject492.bin"/><Relationship Id="rId20" Type="http://schemas.openxmlformats.org/officeDocument/2006/relationships/oleObject" Target="../embeddings/oleObject496.bin"/><Relationship Id="rId29" Type="http://schemas.openxmlformats.org/officeDocument/2006/relationships/oleObject" Target="../embeddings/oleObject505.bin"/><Relationship Id="rId41" Type="http://schemas.openxmlformats.org/officeDocument/2006/relationships/oleObject" Target="../embeddings/oleObject517.bin"/><Relationship Id="rId1" Type="http://schemas.openxmlformats.org/officeDocument/2006/relationships/printerSettings" Target="../printerSettings/printerSettings21.bin"/><Relationship Id="rId6" Type="http://schemas.openxmlformats.org/officeDocument/2006/relationships/oleObject" Target="../embeddings/oleObject482.bin"/><Relationship Id="rId11" Type="http://schemas.openxmlformats.org/officeDocument/2006/relationships/oleObject" Target="../embeddings/oleObject487.bin"/><Relationship Id="rId24" Type="http://schemas.openxmlformats.org/officeDocument/2006/relationships/oleObject" Target="../embeddings/oleObject500.bin"/><Relationship Id="rId32" Type="http://schemas.openxmlformats.org/officeDocument/2006/relationships/oleObject" Target="../embeddings/oleObject508.bin"/><Relationship Id="rId37" Type="http://schemas.openxmlformats.org/officeDocument/2006/relationships/oleObject" Target="../embeddings/oleObject513.bin"/><Relationship Id="rId40" Type="http://schemas.openxmlformats.org/officeDocument/2006/relationships/oleObject" Target="../embeddings/oleObject516.bin"/><Relationship Id="rId45" Type="http://schemas.openxmlformats.org/officeDocument/2006/relationships/oleObject" Target="../embeddings/oleObject521.bin"/><Relationship Id="rId53" Type="http://schemas.openxmlformats.org/officeDocument/2006/relationships/oleObject" Target="../embeddings/oleObject529.bin"/><Relationship Id="rId5" Type="http://schemas.openxmlformats.org/officeDocument/2006/relationships/oleObject" Target="../embeddings/oleObject481.bin"/><Relationship Id="rId15" Type="http://schemas.openxmlformats.org/officeDocument/2006/relationships/oleObject" Target="../embeddings/oleObject491.bin"/><Relationship Id="rId23" Type="http://schemas.openxmlformats.org/officeDocument/2006/relationships/oleObject" Target="../embeddings/oleObject499.bin"/><Relationship Id="rId28" Type="http://schemas.openxmlformats.org/officeDocument/2006/relationships/oleObject" Target="../embeddings/oleObject504.bin"/><Relationship Id="rId36" Type="http://schemas.openxmlformats.org/officeDocument/2006/relationships/oleObject" Target="../embeddings/oleObject512.bin"/><Relationship Id="rId49" Type="http://schemas.openxmlformats.org/officeDocument/2006/relationships/oleObject" Target="../embeddings/oleObject525.bin"/><Relationship Id="rId10" Type="http://schemas.openxmlformats.org/officeDocument/2006/relationships/oleObject" Target="../embeddings/oleObject486.bin"/><Relationship Id="rId19" Type="http://schemas.openxmlformats.org/officeDocument/2006/relationships/oleObject" Target="../embeddings/oleObject495.bin"/><Relationship Id="rId31" Type="http://schemas.openxmlformats.org/officeDocument/2006/relationships/oleObject" Target="../embeddings/oleObject507.bin"/><Relationship Id="rId44" Type="http://schemas.openxmlformats.org/officeDocument/2006/relationships/oleObject" Target="../embeddings/oleObject520.bin"/><Relationship Id="rId52" Type="http://schemas.openxmlformats.org/officeDocument/2006/relationships/oleObject" Target="../embeddings/oleObject528.bin"/><Relationship Id="rId4" Type="http://schemas.openxmlformats.org/officeDocument/2006/relationships/oleObject" Target="../embeddings/oleObject480.bin"/><Relationship Id="rId9" Type="http://schemas.openxmlformats.org/officeDocument/2006/relationships/oleObject" Target="../embeddings/oleObject485.bin"/><Relationship Id="rId14" Type="http://schemas.openxmlformats.org/officeDocument/2006/relationships/oleObject" Target="../embeddings/oleObject490.bin"/><Relationship Id="rId22" Type="http://schemas.openxmlformats.org/officeDocument/2006/relationships/oleObject" Target="../embeddings/oleObject498.bin"/><Relationship Id="rId27" Type="http://schemas.openxmlformats.org/officeDocument/2006/relationships/oleObject" Target="../embeddings/oleObject503.bin"/><Relationship Id="rId30" Type="http://schemas.openxmlformats.org/officeDocument/2006/relationships/oleObject" Target="../embeddings/oleObject506.bin"/><Relationship Id="rId35" Type="http://schemas.openxmlformats.org/officeDocument/2006/relationships/oleObject" Target="../embeddings/oleObject511.bin"/><Relationship Id="rId43" Type="http://schemas.openxmlformats.org/officeDocument/2006/relationships/oleObject" Target="../embeddings/oleObject519.bin"/><Relationship Id="rId48" Type="http://schemas.openxmlformats.org/officeDocument/2006/relationships/oleObject" Target="../embeddings/oleObject524.bin"/><Relationship Id="rId8" Type="http://schemas.openxmlformats.org/officeDocument/2006/relationships/oleObject" Target="../embeddings/oleObject484.bin"/><Relationship Id="rId51" Type="http://schemas.openxmlformats.org/officeDocument/2006/relationships/oleObject" Target="../embeddings/oleObject527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35.bin"/><Relationship Id="rId3" Type="http://schemas.openxmlformats.org/officeDocument/2006/relationships/oleObject" Target="../embeddings/oleObject530.bin"/><Relationship Id="rId7" Type="http://schemas.openxmlformats.org/officeDocument/2006/relationships/oleObject" Target="../embeddings/oleObject534.bin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Relationship Id="rId6" Type="http://schemas.openxmlformats.org/officeDocument/2006/relationships/oleObject" Target="../embeddings/oleObject533.bin"/><Relationship Id="rId5" Type="http://schemas.openxmlformats.org/officeDocument/2006/relationships/oleObject" Target="../embeddings/oleObject532.bin"/><Relationship Id="rId10" Type="http://schemas.openxmlformats.org/officeDocument/2006/relationships/oleObject" Target="../embeddings/oleObject537.bin"/><Relationship Id="rId4" Type="http://schemas.openxmlformats.org/officeDocument/2006/relationships/oleObject" Target="../embeddings/oleObject531.bin"/><Relationship Id="rId9" Type="http://schemas.openxmlformats.org/officeDocument/2006/relationships/oleObject" Target="../embeddings/oleObject536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42.bin"/><Relationship Id="rId13" Type="http://schemas.openxmlformats.org/officeDocument/2006/relationships/oleObject" Target="../embeddings/oleObject547.bin"/><Relationship Id="rId18" Type="http://schemas.openxmlformats.org/officeDocument/2006/relationships/oleObject" Target="../embeddings/oleObject552.bin"/><Relationship Id="rId26" Type="http://schemas.openxmlformats.org/officeDocument/2006/relationships/oleObject" Target="../embeddings/oleObject560.bin"/><Relationship Id="rId39" Type="http://schemas.openxmlformats.org/officeDocument/2006/relationships/oleObject" Target="../embeddings/oleObject573.bin"/><Relationship Id="rId3" Type="http://schemas.openxmlformats.org/officeDocument/2006/relationships/vmlDrawing" Target="../drawings/vmlDrawing23.vml"/><Relationship Id="rId21" Type="http://schemas.openxmlformats.org/officeDocument/2006/relationships/oleObject" Target="../embeddings/oleObject555.bin"/><Relationship Id="rId34" Type="http://schemas.openxmlformats.org/officeDocument/2006/relationships/oleObject" Target="../embeddings/oleObject568.bin"/><Relationship Id="rId42" Type="http://schemas.openxmlformats.org/officeDocument/2006/relationships/oleObject" Target="../embeddings/oleObject576.bin"/><Relationship Id="rId7" Type="http://schemas.openxmlformats.org/officeDocument/2006/relationships/oleObject" Target="../embeddings/oleObject541.bin"/><Relationship Id="rId12" Type="http://schemas.openxmlformats.org/officeDocument/2006/relationships/oleObject" Target="../embeddings/oleObject546.bin"/><Relationship Id="rId17" Type="http://schemas.openxmlformats.org/officeDocument/2006/relationships/oleObject" Target="../embeddings/oleObject551.bin"/><Relationship Id="rId25" Type="http://schemas.openxmlformats.org/officeDocument/2006/relationships/oleObject" Target="../embeddings/oleObject559.bin"/><Relationship Id="rId33" Type="http://schemas.openxmlformats.org/officeDocument/2006/relationships/oleObject" Target="../embeddings/oleObject567.bin"/><Relationship Id="rId38" Type="http://schemas.openxmlformats.org/officeDocument/2006/relationships/oleObject" Target="../embeddings/oleObject572.bin"/><Relationship Id="rId46" Type="http://schemas.openxmlformats.org/officeDocument/2006/relationships/oleObject" Target="../embeddings/oleObject580.bin"/><Relationship Id="rId2" Type="http://schemas.openxmlformats.org/officeDocument/2006/relationships/drawing" Target="../drawings/drawing12.xml"/><Relationship Id="rId16" Type="http://schemas.openxmlformats.org/officeDocument/2006/relationships/oleObject" Target="../embeddings/oleObject550.bin"/><Relationship Id="rId20" Type="http://schemas.openxmlformats.org/officeDocument/2006/relationships/oleObject" Target="../embeddings/oleObject554.bin"/><Relationship Id="rId29" Type="http://schemas.openxmlformats.org/officeDocument/2006/relationships/oleObject" Target="../embeddings/oleObject563.bin"/><Relationship Id="rId41" Type="http://schemas.openxmlformats.org/officeDocument/2006/relationships/oleObject" Target="../embeddings/oleObject575.bin"/><Relationship Id="rId1" Type="http://schemas.openxmlformats.org/officeDocument/2006/relationships/printerSettings" Target="../printerSettings/printerSettings23.bin"/><Relationship Id="rId6" Type="http://schemas.openxmlformats.org/officeDocument/2006/relationships/oleObject" Target="../embeddings/oleObject540.bin"/><Relationship Id="rId11" Type="http://schemas.openxmlformats.org/officeDocument/2006/relationships/oleObject" Target="../embeddings/oleObject545.bin"/><Relationship Id="rId24" Type="http://schemas.openxmlformats.org/officeDocument/2006/relationships/oleObject" Target="../embeddings/oleObject558.bin"/><Relationship Id="rId32" Type="http://schemas.openxmlformats.org/officeDocument/2006/relationships/oleObject" Target="../embeddings/oleObject566.bin"/><Relationship Id="rId37" Type="http://schemas.openxmlformats.org/officeDocument/2006/relationships/oleObject" Target="../embeddings/oleObject571.bin"/><Relationship Id="rId40" Type="http://schemas.openxmlformats.org/officeDocument/2006/relationships/oleObject" Target="../embeddings/oleObject574.bin"/><Relationship Id="rId45" Type="http://schemas.openxmlformats.org/officeDocument/2006/relationships/oleObject" Target="../embeddings/oleObject579.bin"/><Relationship Id="rId5" Type="http://schemas.openxmlformats.org/officeDocument/2006/relationships/oleObject" Target="../embeddings/oleObject539.bin"/><Relationship Id="rId15" Type="http://schemas.openxmlformats.org/officeDocument/2006/relationships/oleObject" Target="../embeddings/oleObject549.bin"/><Relationship Id="rId23" Type="http://schemas.openxmlformats.org/officeDocument/2006/relationships/oleObject" Target="../embeddings/oleObject557.bin"/><Relationship Id="rId28" Type="http://schemas.openxmlformats.org/officeDocument/2006/relationships/oleObject" Target="../embeddings/oleObject562.bin"/><Relationship Id="rId36" Type="http://schemas.openxmlformats.org/officeDocument/2006/relationships/oleObject" Target="../embeddings/oleObject570.bin"/><Relationship Id="rId10" Type="http://schemas.openxmlformats.org/officeDocument/2006/relationships/oleObject" Target="../embeddings/oleObject544.bin"/><Relationship Id="rId19" Type="http://schemas.openxmlformats.org/officeDocument/2006/relationships/oleObject" Target="../embeddings/oleObject553.bin"/><Relationship Id="rId31" Type="http://schemas.openxmlformats.org/officeDocument/2006/relationships/oleObject" Target="../embeddings/oleObject565.bin"/><Relationship Id="rId44" Type="http://schemas.openxmlformats.org/officeDocument/2006/relationships/oleObject" Target="../embeddings/oleObject578.bin"/><Relationship Id="rId4" Type="http://schemas.openxmlformats.org/officeDocument/2006/relationships/oleObject" Target="../embeddings/oleObject538.bin"/><Relationship Id="rId9" Type="http://schemas.openxmlformats.org/officeDocument/2006/relationships/oleObject" Target="../embeddings/oleObject543.bin"/><Relationship Id="rId14" Type="http://schemas.openxmlformats.org/officeDocument/2006/relationships/oleObject" Target="../embeddings/oleObject548.bin"/><Relationship Id="rId22" Type="http://schemas.openxmlformats.org/officeDocument/2006/relationships/oleObject" Target="../embeddings/oleObject556.bin"/><Relationship Id="rId27" Type="http://schemas.openxmlformats.org/officeDocument/2006/relationships/oleObject" Target="../embeddings/oleObject561.bin"/><Relationship Id="rId30" Type="http://schemas.openxmlformats.org/officeDocument/2006/relationships/oleObject" Target="../embeddings/oleObject564.bin"/><Relationship Id="rId35" Type="http://schemas.openxmlformats.org/officeDocument/2006/relationships/oleObject" Target="../embeddings/oleObject569.bin"/><Relationship Id="rId43" Type="http://schemas.openxmlformats.org/officeDocument/2006/relationships/oleObject" Target="../embeddings/oleObject577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86.bin"/><Relationship Id="rId3" Type="http://schemas.openxmlformats.org/officeDocument/2006/relationships/oleObject" Target="../embeddings/oleObject581.bin"/><Relationship Id="rId7" Type="http://schemas.openxmlformats.org/officeDocument/2006/relationships/oleObject" Target="../embeddings/oleObject585.bin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Relationship Id="rId6" Type="http://schemas.openxmlformats.org/officeDocument/2006/relationships/oleObject" Target="../embeddings/oleObject584.bin"/><Relationship Id="rId5" Type="http://schemas.openxmlformats.org/officeDocument/2006/relationships/oleObject" Target="../embeddings/oleObject583.bin"/><Relationship Id="rId10" Type="http://schemas.openxmlformats.org/officeDocument/2006/relationships/oleObject" Target="../embeddings/oleObject588.bin"/><Relationship Id="rId4" Type="http://schemas.openxmlformats.org/officeDocument/2006/relationships/oleObject" Target="../embeddings/oleObject582.bin"/><Relationship Id="rId9" Type="http://schemas.openxmlformats.org/officeDocument/2006/relationships/oleObject" Target="../embeddings/oleObject587.bin"/></Relationships>
</file>

<file path=xl/worksheets/_rels/sheet25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598.bin"/><Relationship Id="rId18" Type="http://schemas.openxmlformats.org/officeDocument/2006/relationships/oleObject" Target="../embeddings/oleObject603.bin"/><Relationship Id="rId26" Type="http://schemas.openxmlformats.org/officeDocument/2006/relationships/oleObject" Target="../embeddings/oleObject611.bin"/><Relationship Id="rId39" Type="http://schemas.openxmlformats.org/officeDocument/2006/relationships/oleObject" Target="../embeddings/oleObject624.bin"/><Relationship Id="rId3" Type="http://schemas.openxmlformats.org/officeDocument/2006/relationships/vmlDrawing" Target="../drawings/vmlDrawing25.vml"/><Relationship Id="rId21" Type="http://schemas.openxmlformats.org/officeDocument/2006/relationships/oleObject" Target="../embeddings/oleObject606.bin"/><Relationship Id="rId34" Type="http://schemas.openxmlformats.org/officeDocument/2006/relationships/oleObject" Target="../embeddings/oleObject619.bin"/><Relationship Id="rId42" Type="http://schemas.openxmlformats.org/officeDocument/2006/relationships/oleObject" Target="../embeddings/oleObject627.bin"/><Relationship Id="rId47" Type="http://schemas.openxmlformats.org/officeDocument/2006/relationships/oleObject" Target="../embeddings/oleObject632.bin"/><Relationship Id="rId50" Type="http://schemas.openxmlformats.org/officeDocument/2006/relationships/oleObject" Target="../embeddings/oleObject635.bin"/><Relationship Id="rId7" Type="http://schemas.openxmlformats.org/officeDocument/2006/relationships/oleObject" Target="../embeddings/oleObject592.bin"/><Relationship Id="rId12" Type="http://schemas.openxmlformats.org/officeDocument/2006/relationships/oleObject" Target="../embeddings/oleObject597.bin"/><Relationship Id="rId17" Type="http://schemas.openxmlformats.org/officeDocument/2006/relationships/oleObject" Target="../embeddings/oleObject602.bin"/><Relationship Id="rId25" Type="http://schemas.openxmlformats.org/officeDocument/2006/relationships/oleObject" Target="../embeddings/oleObject610.bin"/><Relationship Id="rId33" Type="http://schemas.openxmlformats.org/officeDocument/2006/relationships/oleObject" Target="../embeddings/oleObject618.bin"/><Relationship Id="rId38" Type="http://schemas.openxmlformats.org/officeDocument/2006/relationships/oleObject" Target="../embeddings/oleObject623.bin"/><Relationship Id="rId46" Type="http://schemas.openxmlformats.org/officeDocument/2006/relationships/oleObject" Target="../embeddings/oleObject631.bin"/><Relationship Id="rId2" Type="http://schemas.openxmlformats.org/officeDocument/2006/relationships/drawing" Target="../drawings/drawing13.xml"/><Relationship Id="rId16" Type="http://schemas.openxmlformats.org/officeDocument/2006/relationships/oleObject" Target="../embeddings/oleObject601.bin"/><Relationship Id="rId20" Type="http://schemas.openxmlformats.org/officeDocument/2006/relationships/oleObject" Target="../embeddings/oleObject605.bin"/><Relationship Id="rId29" Type="http://schemas.openxmlformats.org/officeDocument/2006/relationships/oleObject" Target="../embeddings/oleObject614.bin"/><Relationship Id="rId41" Type="http://schemas.openxmlformats.org/officeDocument/2006/relationships/oleObject" Target="../embeddings/oleObject626.bin"/><Relationship Id="rId1" Type="http://schemas.openxmlformats.org/officeDocument/2006/relationships/printerSettings" Target="../printerSettings/printerSettings25.bin"/><Relationship Id="rId6" Type="http://schemas.openxmlformats.org/officeDocument/2006/relationships/oleObject" Target="../embeddings/oleObject591.bin"/><Relationship Id="rId11" Type="http://schemas.openxmlformats.org/officeDocument/2006/relationships/oleObject" Target="../embeddings/oleObject596.bin"/><Relationship Id="rId24" Type="http://schemas.openxmlformats.org/officeDocument/2006/relationships/oleObject" Target="../embeddings/oleObject609.bin"/><Relationship Id="rId32" Type="http://schemas.openxmlformats.org/officeDocument/2006/relationships/oleObject" Target="../embeddings/oleObject617.bin"/><Relationship Id="rId37" Type="http://schemas.openxmlformats.org/officeDocument/2006/relationships/oleObject" Target="../embeddings/oleObject622.bin"/><Relationship Id="rId40" Type="http://schemas.openxmlformats.org/officeDocument/2006/relationships/oleObject" Target="../embeddings/oleObject625.bin"/><Relationship Id="rId45" Type="http://schemas.openxmlformats.org/officeDocument/2006/relationships/oleObject" Target="../embeddings/oleObject630.bin"/><Relationship Id="rId53" Type="http://schemas.openxmlformats.org/officeDocument/2006/relationships/oleObject" Target="../embeddings/oleObject638.bin"/><Relationship Id="rId5" Type="http://schemas.openxmlformats.org/officeDocument/2006/relationships/oleObject" Target="../embeddings/oleObject590.bin"/><Relationship Id="rId15" Type="http://schemas.openxmlformats.org/officeDocument/2006/relationships/oleObject" Target="../embeddings/oleObject600.bin"/><Relationship Id="rId23" Type="http://schemas.openxmlformats.org/officeDocument/2006/relationships/oleObject" Target="../embeddings/oleObject608.bin"/><Relationship Id="rId28" Type="http://schemas.openxmlformats.org/officeDocument/2006/relationships/oleObject" Target="../embeddings/oleObject613.bin"/><Relationship Id="rId36" Type="http://schemas.openxmlformats.org/officeDocument/2006/relationships/oleObject" Target="../embeddings/oleObject621.bin"/><Relationship Id="rId49" Type="http://schemas.openxmlformats.org/officeDocument/2006/relationships/oleObject" Target="../embeddings/oleObject634.bin"/><Relationship Id="rId10" Type="http://schemas.openxmlformats.org/officeDocument/2006/relationships/oleObject" Target="../embeddings/oleObject595.bin"/><Relationship Id="rId19" Type="http://schemas.openxmlformats.org/officeDocument/2006/relationships/oleObject" Target="../embeddings/oleObject604.bin"/><Relationship Id="rId31" Type="http://schemas.openxmlformats.org/officeDocument/2006/relationships/oleObject" Target="../embeddings/oleObject616.bin"/><Relationship Id="rId44" Type="http://schemas.openxmlformats.org/officeDocument/2006/relationships/oleObject" Target="../embeddings/oleObject629.bin"/><Relationship Id="rId52" Type="http://schemas.openxmlformats.org/officeDocument/2006/relationships/oleObject" Target="../embeddings/oleObject637.bin"/><Relationship Id="rId4" Type="http://schemas.openxmlformats.org/officeDocument/2006/relationships/oleObject" Target="../embeddings/oleObject589.bin"/><Relationship Id="rId9" Type="http://schemas.openxmlformats.org/officeDocument/2006/relationships/oleObject" Target="../embeddings/oleObject594.bin"/><Relationship Id="rId14" Type="http://schemas.openxmlformats.org/officeDocument/2006/relationships/oleObject" Target="../embeddings/oleObject599.bin"/><Relationship Id="rId22" Type="http://schemas.openxmlformats.org/officeDocument/2006/relationships/oleObject" Target="../embeddings/oleObject607.bin"/><Relationship Id="rId27" Type="http://schemas.openxmlformats.org/officeDocument/2006/relationships/oleObject" Target="../embeddings/oleObject612.bin"/><Relationship Id="rId30" Type="http://schemas.openxmlformats.org/officeDocument/2006/relationships/oleObject" Target="../embeddings/oleObject615.bin"/><Relationship Id="rId35" Type="http://schemas.openxmlformats.org/officeDocument/2006/relationships/oleObject" Target="../embeddings/oleObject620.bin"/><Relationship Id="rId43" Type="http://schemas.openxmlformats.org/officeDocument/2006/relationships/oleObject" Target="../embeddings/oleObject628.bin"/><Relationship Id="rId48" Type="http://schemas.openxmlformats.org/officeDocument/2006/relationships/oleObject" Target="../embeddings/oleObject633.bin"/><Relationship Id="rId8" Type="http://schemas.openxmlformats.org/officeDocument/2006/relationships/oleObject" Target="../embeddings/oleObject593.bin"/><Relationship Id="rId51" Type="http://schemas.openxmlformats.org/officeDocument/2006/relationships/oleObject" Target="../embeddings/oleObject636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44.bin"/><Relationship Id="rId3" Type="http://schemas.openxmlformats.org/officeDocument/2006/relationships/oleObject" Target="../embeddings/oleObject639.bin"/><Relationship Id="rId7" Type="http://schemas.openxmlformats.org/officeDocument/2006/relationships/oleObject" Target="../embeddings/oleObject643.bin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Relationship Id="rId6" Type="http://schemas.openxmlformats.org/officeDocument/2006/relationships/oleObject" Target="../embeddings/oleObject642.bin"/><Relationship Id="rId5" Type="http://schemas.openxmlformats.org/officeDocument/2006/relationships/oleObject" Target="../embeddings/oleObject641.bin"/><Relationship Id="rId10" Type="http://schemas.openxmlformats.org/officeDocument/2006/relationships/oleObject" Target="../embeddings/oleObject646.bin"/><Relationship Id="rId4" Type="http://schemas.openxmlformats.org/officeDocument/2006/relationships/oleObject" Target="../embeddings/oleObject640.bin"/><Relationship Id="rId9" Type="http://schemas.openxmlformats.org/officeDocument/2006/relationships/oleObject" Target="../embeddings/oleObject645.bin"/></Relationships>
</file>

<file path=xl/worksheets/_rels/sheet27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656.bin"/><Relationship Id="rId18" Type="http://schemas.openxmlformats.org/officeDocument/2006/relationships/oleObject" Target="../embeddings/oleObject661.bin"/><Relationship Id="rId26" Type="http://schemas.openxmlformats.org/officeDocument/2006/relationships/oleObject" Target="../embeddings/oleObject669.bin"/><Relationship Id="rId39" Type="http://schemas.openxmlformats.org/officeDocument/2006/relationships/oleObject" Target="../embeddings/oleObject682.bin"/><Relationship Id="rId3" Type="http://schemas.openxmlformats.org/officeDocument/2006/relationships/vmlDrawing" Target="../drawings/vmlDrawing27.vml"/><Relationship Id="rId21" Type="http://schemas.openxmlformats.org/officeDocument/2006/relationships/oleObject" Target="../embeddings/oleObject664.bin"/><Relationship Id="rId34" Type="http://schemas.openxmlformats.org/officeDocument/2006/relationships/oleObject" Target="../embeddings/oleObject677.bin"/><Relationship Id="rId42" Type="http://schemas.openxmlformats.org/officeDocument/2006/relationships/oleObject" Target="../embeddings/oleObject685.bin"/><Relationship Id="rId47" Type="http://schemas.openxmlformats.org/officeDocument/2006/relationships/oleObject" Target="../embeddings/oleObject690.bin"/><Relationship Id="rId50" Type="http://schemas.openxmlformats.org/officeDocument/2006/relationships/oleObject" Target="../embeddings/oleObject693.bin"/><Relationship Id="rId7" Type="http://schemas.openxmlformats.org/officeDocument/2006/relationships/oleObject" Target="../embeddings/oleObject650.bin"/><Relationship Id="rId12" Type="http://schemas.openxmlformats.org/officeDocument/2006/relationships/oleObject" Target="../embeddings/oleObject655.bin"/><Relationship Id="rId17" Type="http://schemas.openxmlformats.org/officeDocument/2006/relationships/oleObject" Target="../embeddings/oleObject660.bin"/><Relationship Id="rId25" Type="http://schemas.openxmlformats.org/officeDocument/2006/relationships/oleObject" Target="../embeddings/oleObject668.bin"/><Relationship Id="rId33" Type="http://schemas.openxmlformats.org/officeDocument/2006/relationships/oleObject" Target="../embeddings/oleObject676.bin"/><Relationship Id="rId38" Type="http://schemas.openxmlformats.org/officeDocument/2006/relationships/oleObject" Target="../embeddings/oleObject681.bin"/><Relationship Id="rId46" Type="http://schemas.openxmlformats.org/officeDocument/2006/relationships/oleObject" Target="../embeddings/oleObject689.bin"/><Relationship Id="rId2" Type="http://schemas.openxmlformats.org/officeDocument/2006/relationships/drawing" Target="../drawings/drawing14.xml"/><Relationship Id="rId16" Type="http://schemas.openxmlformats.org/officeDocument/2006/relationships/oleObject" Target="../embeddings/oleObject659.bin"/><Relationship Id="rId20" Type="http://schemas.openxmlformats.org/officeDocument/2006/relationships/oleObject" Target="../embeddings/oleObject663.bin"/><Relationship Id="rId29" Type="http://schemas.openxmlformats.org/officeDocument/2006/relationships/oleObject" Target="../embeddings/oleObject672.bin"/><Relationship Id="rId41" Type="http://schemas.openxmlformats.org/officeDocument/2006/relationships/oleObject" Target="../embeddings/oleObject684.bin"/><Relationship Id="rId1" Type="http://schemas.openxmlformats.org/officeDocument/2006/relationships/printerSettings" Target="../printerSettings/printerSettings27.bin"/><Relationship Id="rId6" Type="http://schemas.openxmlformats.org/officeDocument/2006/relationships/oleObject" Target="../embeddings/oleObject649.bin"/><Relationship Id="rId11" Type="http://schemas.openxmlformats.org/officeDocument/2006/relationships/oleObject" Target="../embeddings/oleObject654.bin"/><Relationship Id="rId24" Type="http://schemas.openxmlformats.org/officeDocument/2006/relationships/oleObject" Target="../embeddings/oleObject667.bin"/><Relationship Id="rId32" Type="http://schemas.openxmlformats.org/officeDocument/2006/relationships/oleObject" Target="../embeddings/oleObject675.bin"/><Relationship Id="rId37" Type="http://schemas.openxmlformats.org/officeDocument/2006/relationships/oleObject" Target="../embeddings/oleObject680.bin"/><Relationship Id="rId40" Type="http://schemas.openxmlformats.org/officeDocument/2006/relationships/oleObject" Target="../embeddings/oleObject683.bin"/><Relationship Id="rId45" Type="http://schemas.openxmlformats.org/officeDocument/2006/relationships/oleObject" Target="../embeddings/oleObject688.bin"/><Relationship Id="rId53" Type="http://schemas.openxmlformats.org/officeDocument/2006/relationships/oleObject" Target="../embeddings/oleObject696.bin"/><Relationship Id="rId5" Type="http://schemas.openxmlformats.org/officeDocument/2006/relationships/oleObject" Target="../embeddings/oleObject648.bin"/><Relationship Id="rId15" Type="http://schemas.openxmlformats.org/officeDocument/2006/relationships/oleObject" Target="../embeddings/oleObject658.bin"/><Relationship Id="rId23" Type="http://schemas.openxmlformats.org/officeDocument/2006/relationships/oleObject" Target="../embeddings/oleObject666.bin"/><Relationship Id="rId28" Type="http://schemas.openxmlformats.org/officeDocument/2006/relationships/oleObject" Target="../embeddings/oleObject671.bin"/><Relationship Id="rId36" Type="http://schemas.openxmlformats.org/officeDocument/2006/relationships/oleObject" Target="../embeddings/oleObject679.bin"/><Relationship Id="rId49" Type="http://schemas.openxmlformats.org/officeDocument/2006/relationships/oleObject" Target="../embeddings/oleObject692.bin"/><Relationship Id="rId10" Type="http://schemas.openxmlformats.org/officeDocument/2006/relationships/oleObject" Target="../embeddings/oleObject653.bin"/><Relationship Id="rId19" Type="http://schemas.openxmlformats.org/officeDocument/2006/relationships/oleObject" Target="../embeddings/oleObject662.bin"/><Relationship Id="rId31" Type="http://schemas.openxmlformats.org/officeDocument/2006/relationships/oleObject" Target="../embeddings/oleObject674.bin"/><Relationship Id="rId44" Type="http://schemas.openxmlformats.org/officeDocument/2006/relationships/oleObject" Target="../embeddings/oleObject687.bin"/><Relationship Id="rId52" Type="http://schemas.openxmlformats.org/officeDocument/2006/relationships/oleObject" Target="../embeddings/oleObject695.bin"/><Relationship Id="rId4" Type="http://schemas.openxmlformats.org/officeDocument/2006/relationships/oleObject" Target="../embeddings/oleObject647.bin"/><Relationship Id="rId9" Type="http://schemas.openxmlformats.org/officeDocument/2006/relationships/oleObject" Target="../embeddings/oleObject652.bin"/><Relationship Id="rId14" Type="http://schemas.openxmlformats.org/officeDocument/2006/relationships/oleObject" Target="../embeddings/oleObject657.bin"/><Relationship Id="rId22" Type="http://schemas.openxmlformats.org/officeDocument/2006/relationships/oleObject" Target="../embeddings/oleObject665.bin"/><Relationship Id="rId27" Type="http://schemas.openxmlformats.org/officeDocument/2006/relationships/oleObject" Target="../embeddings/oleObject670.bin"/><Relationship Id="rId30" Type="http://schemas.openxmlformats.org/officeDocument/2006/relationships/oleObject" Target="../embeddings/oleObject673.bin"/><Relationship Id="rId35" Type="http://schemas.openxmlformats.org/officeDocument/2006/relationships/oleObject" Target="../embeddings/oleObject678.bin"/><Relationship Id="rId43" Type="http://schemas.openxmlformats.org/officeDocument/2006/relationships/oleObject" Target="../embeddings/oleObject686.bin"/><Relationship Id="rId48" Type="http://schemas.openxmlformats.org/officeDocument/2006/relationships/oleObject" Target="../embeddings/oleObject691.bin"/><Relationship Id="rId8" Type="http://schemas.openxmlformats.org/officeDocument/2006/relationships/oleObject" Target="../embeddings/oleObject651.bin"/><Relationship Id="rId51" Type="http://schemas.openxmlformats.org/officeDocument/2006/relationships/oleObject" Target="../embeddings/oleObject694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02.bin"/><Relationship Id="rId3" Type="http://schemas.openxmlformats.org/officeDocument/2006/relationships/oleObject" Target="../embeddings/oleObject697.bin"/><Relationship Id="rId7" Type="http://schemas.openxmlformats.org/officeDocument/2006/relationships/oleObject" Target="../embeddings/oleObject701.bin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Relationship Id="rId6" Type="http://schemas.openxmlformats.org/officeDocument/2006/relationships/oleObject" Target="../embeddings/oleObject700.bin"/><Relationship Id="rId5" Type="http://schemas.openxmlformats.org/officeDocument/2006/relationships/oleObject" Target="../embeddings/oleObject699.bin"/><Relationship Id="rId10" Type="http://schemas.openxmlformats.org/officeDocument/2006/relationships/oleObject" Target="../embeddings/oleObject704.bin"/><Relationship Id="rId4" Type="http://schemas.openxmlformats.org/officeDocument/2006/relationships/oleObject" Target="../embeddings/oleObject698.bin"/><Relationship Id="rId9" Type="http://schemas.openxmlformats.org/officeDocument/2006/relationships/oleObject" Target="../embeddings/oleObject703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09.bin"/><Relationship Id="rId13" Type="http://schemas.openxmlformats.org/officeDocument/2006/relationships/oleObject" Target="../embeddings/oleObject714.bin"/><Relationship Id="rId18" Type="http://schemas.openxmlformats.org/officeDocument/2006/relationships/oleObject" Target="../embeddings/oleObject719.bin"/><Relationship Id="rId26" Type="http://schemas.openxmlformats.org/officeDocument/2006/relationships/oleObject" Target="../embeddings/oleObject727.bin"/><Relationship Id="rId39" Type="http://schemas.openxmlformats.org/officeDocument/2006/relationships/oleObject" Target="../embeddings/oleObject740.bin"/><Relationship Id="rId3" Type="http://schemas.openxmlformats.org/officeDocument/2006/relationships/vmlDrawing" Target="../drawings/vmlDrawing29.vml"/><Relationship Id="rId21" Type="http://schemas.openxmlformats.org/officeDocument/2006/relationships/oleObject" Target="../embeddings/oleObject722.bin"/><Relationship Id="rId34" Type="http://schemas.openxmlformats.org/officeDocument/2006/relationships/oleObject" Target="../embeddings/oleObject735.bin"/><Relationship Id="rId42" Type="http://schemas.openxmlformats.org/officeDocument/2006/relationships/oleObject" Target="../embeddings/oleObject743.bin"/><Relationship Id="rId7" Type="http://schemas.openxmlformats.org/officeDocument/2006/relationships/oleObject" Target="../embeddings/oleObject708.bin"/><Relationship Id="rId12" Type="http://schemas.openxmlformats.org/officeDocument/2006/relationships/oleObject" Target="../embeddings/oleObject713.bin"/><Relationship Id="rId17" Type="http://schemas.openxmlformats.org/officeDocument/2006/relationships/oleObject" Target="../embeddings/oleObject718.bin"/><Relationship Id="rId25" Type="http://schemas.openxmlformats.org/officeDocument/2006/relationships/oleObject" Target="../embeddings/oleObject726.bin"/><Relationship Id="rId33" Type="http://schemas.openxmlformats.org/officeDocument/2006/relationships/oleObject" Target="../embeddings/oleObject734.bin"/><Relationship Id="rId38" Type="http://schemas.openxmlformats.org/officeDocument/2006/relationships/oleObject" Target="../embeddings/oleObject739.bin"/><Relationship Id="rId2" Type="http://schemas.openxmlformats.org/officeDocument/2006/relationships/drawing" Target="../drawings/drawing15.xml"/><Relationship Id="rId16" Type="http://schemas.openxmlformats.org/officeDocument/2006/relationships/oleObject" Target="../embeddings/oleObject717.bin"/><Relationship Id="rId20" Type="http://schemas.openxmlformats.org/officeDocument/2006/relationships/oleObject" Target="../embeddings/oleObject721.bin"/><Relationship Id="rId29" Type="http://schemas.openxmlformats.org/officeDocument/2006/relationships/oleObject" Target="../embeddings/oleObject730.bin"/><Relationship Id="rId41" Type="http://schemas.openxmlformats.org/officeDocument/2006/relationships/oleObject" Target="../embeddings/oleObject742.bin"/><Relationship Id="rId1" Type="http://schemas.openxmlformats.org/officeDocument/2006/relationships/printerSettings" Target="../printerSettings/printerSettings29.bin"/><Relationship Id="rId6" Type="http://schemas.openxmlformats.org/officeDocument/2006/relationships/oleObject" Target="../embeddings/oleObject707.bin"/><Relationship Id="rId11" Type="http://schemas.openxmlformats.org/officeDocument/2006/relationships/oleObject" Target="../embeddings/oleObject712.bin"/><Relationship Id="rId24" Type="http://schemas.openxmlformats.org/officeDocument/2006/relationships/oleObject" Target="../embeddings/oleObject725.bin"/><Relationship Id="rId32" Type="http://schemas.openxmlformats.org/officeDocument/2006/relationships/oleObject" Target="../embeddings/oleObject733.bin"/><Relationship Id="rId37" Type="http://schemas.openxmlformats.org/officeDocument/2006/relationships/oleObject" Target="../embeddings/oleObject738.bin"/><Relationship Id="rId40" Type="http://schemas.openxmlformats.org/officeDocument/2006/relationships/oleObject" Target="../embeddings/oleObject741.bin"/><Relationship Id="rId5" Type="http://schemas.openxmlformats.org/officeDocument/2006/relationships/oleObject" Target="../embeddings/oleObject706.bin"/><Relationship Id="rId15" Type="http://schemas.openxmlformats.org/officeDocument/2006/relationships/oleObject" Target="../embeddings/oleObject716.bin"/><Relationship Id="rId23" Type="http://schemas.openxmlformats.org/officeDocument/2006/relationships/oleObject" Target="../embeddings/oleObject724.bin"/><Relationship Id="rId28" Type="http://schemas.openxmlformats.org/officeDocument/2006/relationships/oleObject" Target="../embeddings/oleObject729.bin"/><Relationship Id="rId36" Type="http://schemas.openxmlformats.org/officeDocument/2006/relationships/oleObject" Target="../embeddings/oleObject737.bin"/><Relationship Id="rId10" Type="http://schemas.openxmlformats.org/officeDocument/2006/relationships/oleObject" Target="../embeddings/oleObject711.bin"/><Relationship Id="rId19" Type="http://schemas.openxmlformats.org/officeDocument/2006/relationships/oleObject" Target="../embeddings/oleObject720.bin"/><Relationship Id="rId31" Type="http://schemas.openxmlformats.org/officeDocument/2006/relationships/oleObject" Target="../embeddings/oleObject732.bin"/><Relationship Id="rId44" Type="http://schemas.openxmlformats.org/officeDocument/2006/relationships/oleObject" Target="../embeddings/oleObject745.bin"/><Relationship Id="rId4" Type="http://schemas.openxmlformats.org/officeDocument/2006/relationships/oleObject" Target="../embeddings/oleObject705.bin"/><Relationship Id="rId9" Type="http://schemas.openxmlformats.org/officeDocument/2006/relationships/oleObject" Target="../embeddings/oleObject710.bin"/><Relationship Id="rId14" Type="http://schemas.openxmlformats.org/officeDocument/2006/relationships/oleObject" Target="../embeddings/oleObject715.bin"/><Relationship Id="rId22" Type="http://schemas.openxmlformats.org/officeDocument/2006/relationships/oleObject" Target="../embeddings/oleObject723.bin"/><Relationship Id="rId27" Type="http://schemas.openxmlformats.org/officeDocument/2006/relationships/oleObject" Target="../embeddings/oleObject728.bin"/><Relationship Id="rId30" Type="http://schemas.openxmlformats.org/officeDocument/2006/relationships/oleObject" Target="../embeddings/oleObject731.bin"/><Relationship Id="rId35" Type="http://schemas.openxmlformats.org/officeDocument/2006/relationships/oleObject" Target="../embeddings/oleObject736.bin"/><Relationship Id="rId43" Type="http://schemas.openxmlformats.org/officeDocument/2006/relationships/oleObject" Target="../embeddings/oleObject744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51.bin"/><Relationship Id="rId3" Type="http://schemas.openxmlformats.org/officeDocument/2006/relationships/oleObject" Target="../embeddings/oleObject746.bin"/><Relationship Id="rId7" Type="http://schemas.openxmlformats.org/officeDocument/2006/relationships/oleObject" Target="../embeddings/oleObject750.bin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Relationship Id="rId6" Type="http://schemas.openxmlformats.org/officeDocument/2006/relationships/oleObject" Target="../embeddings/oleObject749.bin"/><Relationship Id="rId5" Type="http://schemas.openxmlformats.org/officeDocument/2006/relationships/oleObject" Target="../embeddings/oleObject748.bin"/><Relationship Id="rId10" Type="http://schemas.openxmlformats.org/officeDocument/2006/relationships/oleObject" Target="../embeddings/oleObject753.bin"/><Relationship Id="rId4" Type="http://schemas.openxmlformats.org/officeDocument/2006/relationships/oleObject" Target="../embeddings/oleObject747.bin"/><Relationship Id="rId9" Type="http://schemas.openxmlformats.org/officeDocument/2006/relationships/oleObject" Target="../embeddings/oleObject75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6"/>
  <sheetViews>
    <sheetView view="pageBreakPreview" zoomScale="80" zoomScaleSheetLayoutView="80" workbookViewId="0">
      <selection activeCell="E165" sqref="E165:E167"/>
    </sheetView>
  </sheetViews>
  <sheetFormatPr defaultRowHeight="15.75"/>
  <cols>
    <col min="1" max="1" width="5.5703125" style="1" customWidth="1"/>
    <col min="2" max="2" width="38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1.140625" style="1" customWidth="1"/>
    <col min="10" max="10" width="17.28515625" style="1" customWidth="1"/>
    <col min="11" max="11" width="9.140625" style="1"/>
    <col min="12" max="12" width="17.42578125" style="1" customWidth="1"/>
    <col min="13" max="13" width="16.140625" style="1" customWidth="1"/>
    <col min="14" max="14" width="13.140625" style="1" customWidth="1"/>
    <col min="15" max="15" width="14.28515625" style="1" customWidth="1"/>
    <col min="16" max="16" width="9.140625" style="1"/>
    <col min="17" max="17" width="14.5703125" style="1" customWidth="1"/>
    <col min="18" max="16384" width="9.140625" style="1"/>
  </cols>
  <sheetData>
    <row r="1" spans="1:12" s="189" customFormat="1">
      <c r="I1" s="189" t="s">
        <v>174</v>
      </c>
    </row>
    <row r="2" spans="1:12" s="189" customFormat="1" ht="53.25" customHeight="1">
      <c r="I2" s="350" t="s">
        <v>277</v>
      </c>
    </row>
    <row r="3" spans="1:12" s="189" customFormat="1"/>
    <row r="4" spans="1:12" s="189" customFormat="1">
      <c r="I4" s="191"/>
      <c r="J4" s="350" t="s">
        <v>278</v>
      </c>
    </row>
    <row r="5" spans="1:12" s="189" customFormat="1"/>
    <row r="6" spans="1:12" s="189" customFormat="1" ht="18" customHeight="1">
      <c r="I6" s="372" t="s">
        <v>212</v>
      </c>
      <c r="J6" s="372"/>
    </row>
    <row r="7" spans="1:12" s="189" customFormat="1"/>
    <row r="8" spans="1:12" ht="15.75" customHeight="1">
      <c r="A8" s="388" t="s">
        <v>176</v>
      </c>
      <c r="B8" s="388"/>
      <c r="C8" s="388"/>
      <c r="D8" s="388"/>
      <c r="E8" s="388"/>
      <c r="F8" s="388"/>
      <c r="G8" s="388"/>
      <c r="H8" s="388"/>
      <c r="I8" s="388"/>
      <c r="J8" s="2"/>
      <c r="K8" s="2"/>
      <c r="L8" s="2"/>
    </row>
    <row r="9" spans="1:12" ht="33" customHeight="1">
      <c r="A9" s="391" t="s">
        <v>220</v>
      </c>
      <c r="B9" s="391"/>
      <c r="C9" s="391"/>
      <c r="D9" s="391"/>
      <c r="E9" s="391"/>
      <c r="F9" s="391"/>
      <c r="G9" s="391"/>
      <c r="H9" s="391"/>
      <c r="I9" s="391"/>
      <c r="J9" s="4"/>
      <c r="K9" s="4"/>
      <c r="L9" s="4"/>
    </row>
    <row r="10" spans="1:12">
      <c r="A10" s="390" t="s">
        <v>0</v>
      </c>
      <c r="B10" s="390"/>
      <c r="C10" s="390"/>
      <c r="D10" s="390"/>
      <c r="E10" s="390"/>
      <c r="F10" s="390"/>
      <c r="G10" s="390"/>
      <c r="H10" s="390"/>
      <c r="I10" s="390"/>
      <c r="J10" s="3"/>
      <c r="K10" s="3"/>
      <c r="L10" s="3"/>
    </row>
    <row r="12" spans="1:12">
      <c r="A12" s="373" t="s">
        <v>15</v>
      </c>
      <c r="B12" s="373"/>
      <c r="C12" s="373"/>
      <c r="D12" s="373"/>
      <c r="E12" s="373"/>
      <c r="F12" s="373"/>
      <c r="G12" s="373"/>
      <c r="H12" s="373"/>
      <c r="I12" s="373"/>
    </row>
    <row r="14" spans="1:12">
      <c r="A14" s="362" t="s">
        <v>16</v>
      </c>
      <c r="B14" s="362"/>
      <c r="C14" s="362"/>
      <c r="D14" s="362"/>
      <c r="E14" s="362"/>
      <c r="F14" s="362"/>
      <c r="G14" s="362"/>
      <c r="H14" s="362"/>
      <c r="I14" s="362"/>
    </row>
    <row r="16" spans="1:12">
      <c r="B16" s="44">
        <v>28</v>
      </c>
      <c r="C16" s="389" t="s">
        <v>136</v>
      </c>
      <c r="D16" s="389"/>
      <c r="E16" s="389"/>
      <c r="F16" s="389"/>
      <c r="G16" s="389"/>
      <c r="H16" s="389"/>
      <c r="I16" s="389"/>
    </row>
    <row r="17" spans="1:13" ht="32.25" customHeight="1">
      <c r="B17" s="346">
        <v>28594.6</v>
      </c>
      <c r="C17" s="389" t="s">
        <v>270</v>
      </c>
      <c r="D17" s="389"/>
      <c r="E17" s="389"/>
      <c r="F17" s="389"/>
      <c r="G17" s="389"/>
      <c r="H17" s="389"/>
      <c r="I17" s="389"/>
    </row>
    <row r="18" spans="1:13" ht="32.25" customHeight="1">
      <c r="B18" s="346">
        <v>28594.6</v>
      </c>
      <c r="C18" s="389" t="s">
        <v>101</v>
      </c>
      <c r="D18" s="389"/>
      <c r="E18" s="389"/>
      <c r="F18" s="389"/>
      <c r="G18" s="389"/>
      <c r="H18" s="389"/>
      <c r="I18" s="389"/>
    </row>
    <row r="19" spans="1:13" ht="32.25" customHeight="1">
      <c r="B19" s="197">
        <f>C28</f>
        <v>22635</v>
      </c>
      <c r="C19" s="392" t="s">
        <v>173</v>
      </c>
      <c r="D19" s="392"/>
      <c r="E19" s="392"/>
      <c r="F19" s="392"/>
      <c r="G19" s="392"/>
      <c r="H19" s="392"/>
      <c r="I19" s="392"/>
    </row>
    <row r="20" spans="1:13" ht="31.5" customHeight="1">
      <c r="B20" s="116">
        <f>E30</f>
        <v>808.39285714285711</v>
      </c>
      <c r="C20" s="389" t="s">
        <v>108</v>
      </c>
      <c r="D20" s="389"/>
      <c r="E20" s="389"/>
      <c r="F20" s="389"/>
      <c r="G20" s="389"/>
      <c r="H20" s="389"/>
      <c r="I20" s="389"/>
    </row>
    <row r="21" spans="1:13">
      <c r="B21" s="9"/>
      <c r="C21" s="5"/>
      <c r="D21" s="5"/>
      <c r="E21" s="5"/>
      <c r="F21" s="5"/>
      <c r="G21" s="5"/>
      <c r="H21" s="5"/>
      <c r="I21" s="5"/>
    </row>
    <row r="22" spans="1:13">
      <c r="A22" s="373" t="s">
        <v>30</v>
      </c>
      <c r="B22" s="373"/>
      <c r="C22" s="373"/>
      <c r="D22" s="373"/>
      <c r="E22" s="373"/>
      <c r="F22" s="373"/>
      <c r="G22" s="373"/>
      <c r="H22" s="373"/>
      <c r="I22" s="373"/>
    </row>
    <row r="23" spans="1:13">
      <c r="A23" s="393" t="s">
        <v>17</v>
      </c>
      <c r="B23" s="393"/>
      <c r="C23" s="393"/>
      <c r="D23" s="393"/>
      <c r="E23" s="393"/>
      <c r="F23" s="393"/>
      <c r="G23" s="393"/>
      <c r="H23" s="393"/>
      <c r="I23" s="393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53" t="s">
        <v>163</v>
      </c>
      <c r="C25" s="13" t="s">
        <v>3</v>
      </c>
      <c r="D25" s="13" t="s">
        <v>4</v>
      </c>
      <c r="E25" s="398" t="s">
        <v>5</v>
      </c>
      <c r="F25" s="398"/>
      <c r="G25" s="13" t="s">
        <v>6</v>
      </c>
      <c r="H25" s="13" t="s">
        <v>7</v>
      </c>
      <c r="I25" s="15" t="s">
        <v>8</v>
      </c>
    </row>
    <row r="26" spans="1:13" ht="16.5" thickBot="1">
      <c r="A26" s="16">
        <v>1</v>
      </c>
      <c r="B26" s="17">
        <v>2</v>
      </c>
      <c r="C26" s="17">
        <v>3</v>
      </c>
      <c r="D26" s="17">
        <v>4</v>
      </c>
      <c r="E26" s="399" t="s">
        <v>19</v>
      </c>
      <c r="F26" s="399"/>
      <c r="G26" s="17">
        <v>6</v>
      </c>
      <c r="H26" s="17" t="s">
        <v>9</v>
      </c>
      <c r="I26" s="18">
        <v>8</v>
      </c>
    </row>
    <row r="27" spans="1:13" ht="16.5" thickBot="1">
      <c r="A27" s="400" t="s">
        <v>21</v>
      </c>
      <c r="B27" s="401"/>
      <c r="C27" s="401"/>
      <c r="D27" s="401"/>
      <c r="E27" s="401"/>
      <c r="F27" s="401"/>
      <c r="G27" s="401"/>
      <c r="H27" s="401"/>
      <c r="I27" s="402"/>
    </row>
    <row r="28" spans="1:13" ht="114" customHeight="1" thickBot="1">
      <c r="A28" s="27">
        <v>1</v>
      </c>
      <c r="B28" s="124" t="s">
        <v>137</v>
      </c>
      <c r="C28" s="117">
        <v>22635</v>
      </c>
      <c r="D28" s="30">
        <f>B16</f>
        <v>28</v>
      </c>
      <c r="E28" s="380">
        <f>C28/D28</f>
        <v>808.39285714285711</v>
      </c>
      <c r="F28" s="381"/>
      <c r="G28" s="190">
        <f>B17*12*1.302/1561.3</f>
        <v>286.14746070582203</v>
      </c>
      <c r="H28" s="20">
        <f>E28*G28</f>
        <v>231319.5633241529</v>
      </c>
      <c r="I28" s="376" t="s">
        <v>161</v>
      </c>
      <c r="M28" s="34">
        <f>G28*C28</f>
        <v>6476947.7730762819</v>
      </c>
    </row>
    <row r="29" spans="1:13" ht="47.25" customHeight="1" thickBot="1">
      <c r="A29" s="366" t="s">
        <v>23</v>
      </c>
      <c r="B29" s="367"/>
      <c r="C29" s="367"/>
      <c r="D29" s="367"/>
      <c r="E29" s="367"/>
      <c r="F29" s="367"/>
      <c r="G29" s="33"/>
      <c r="H29" s="23">
        <f>SUM(H28:H28)</f>
        <v>231319.5633241529</v>
      </c>
      <c r="I29" s="377"/>
    </row>
    <row r="30" spans="1:13" ht="36" customHeight="1" thickBot="1">
      <c r="A30" s="404" t="s">
        <v>20</v>
      </c>
      <c r="B30" s="405"/>
      <c r="C30" s="405"/>
      <c r="D30" s="406"/>
      <c r="E30" s="374">
        <f>SUM(E28:F28)</f>
        <v>808.39285714285711</v>
      </c>
      <c r="F30" s="375"/>
      <c r="G30" s="375"/>
      <c r="H30" s="375"/>
      <c r="I30" s="378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 ht="32.25" customHeight="1">
      <c r="A32" s="393" t="s">
        <v>18</v>
      </c>
      <c r="B32" s="393"/>
      <c r="C32" s="393"/>
      <c r="D32" s="393"/>
      <c r="E32" s="393"/>
      <c r="F32" s="393"/>
      <c r="G32" s="393"/>
      <c r="H32" s="393"/>
      <c r="I32" s="393"/>
    </row>
    <row r="33" spans="1:13" ht="16.5" thickBot="1"/>
    <row r="34" spans="1:13" ht="79.5" thickBot="1">
      <c r="A34" s="12" t="s">
        <v>1</v>
      </c>
      <c r="B34" s="14" t="s">
        <v>27</v>
      </c>
      <c r="C34" s="14" t="s">
        <v>10</v>
      </c>
      <c r="D34" s="14" t="s">
        <v>4</v>
      </c>
      <c r="E34" s="14" t="s">
        <v>11</v>
      </c>
      <c r="F34" s="14" t="s">
        <v>12</v>
      </c>
      <c r="G34" s="14" t="s">
        <v>13</v>
      </c>
      <c r="H34" s="14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>
      <c r="A36" s="382" t="s">
        <v>22</v>
      </c>
      <c r="B36" s="383"/>
      <c r="C36" s="383"/>
      <c r="D36" s="383"/>
      <c r="E36" s="383"/>
      <c r="F36" s="383"/>
      <c r="G36" s="383"/>
      <c r="H36" s="383"/>
      <c r="I36" s="384"/>
    </row>
    <row r="37" spans="1:13" ht="52.5" customHeight="1" thickBot="1">
      <c r="A37" s="28">
        <v>1</v>
      </c>
      <c r="B37" s="313" t="s">
        <v>264</v>
      </c>
      <c r="C37" s="118">
        <v>1</v>
      </c>
      <c r="D37" s="31">
        <f>B16</f>
        <v>28</v>
      </c>
      <c r="E37" s="32">
        <f>C37/D37</f>
        <v>3.5714285714285712E-2</v>
      </c>
      <c r="F37" s="118">
        <v>10</v>
      </c>
      <c r="G37" s="119">
        <v>18636.400000000001</v>
      </c>
      <c r="H37" s="21">
        <f>E37*G37/F37</f>
        <v>66.558571428571426</v>
      </c>
      <c r="I37" s="379" t="s">
        <v>24</v>
      </c>
      <c r="M37" s="34">
        <f>C37*G37</f>
        <v>18636.400000000001</v>
      </c>
    </row>
    <row r="38" spans="1:13" ht="32.25" customHeight="1" thickBot="1">
      <c r="A38" s="403" t="s">
        <v>28</v>
      </c>
      <c r="B38" s="385"/>
      <c r="C38" s="385"/>
      <c r="D38" s="385"/>
      <c r="E38" s="385"/>
      <c r="F38" s="368"/>
      <c r="G38" s="22"/>
      <c r="H38" s="23">
        <f>SUM(H37:H37)</f>
        <v>66.558571428571426</v>
      </c>
      <c r="I38" s="378"/>
    </row>
    <row r="40" spans="1:13">
      <c r="A40" s="362" t="s">
        <v>25</v>
      </c>
      <c r="B40" s="362"/>
      <c r="C40" s="362"/>
      <c r="D40" s="362"/>
      <c r="E40" s="362"/>
      <c r="F40" s="362"/>
      <c r="G40" s="362"/>
      <c r="H40" s="362"/>
      <c r="I40" s="362"/>
    </row>
    <row r="41" spans="1:13" ht="16.5" thickBot="1"/>
    <row r="42" spans="1:13" ht="79.5" thickBot="1">
      <c r="A42" s="12" t="s">
        <v>1</v>
      </c>
      <c r="B42" s="14" t="s">
        <v>27</v>
      </c>
      <c r="C42" s="14" t="s">
        <v>10</v>
      </c>
      <c r="D42" s="14" t="s">
        <v>4</v>
      </c>
      <c r="E42" s="14" t="s">
        <v>11</v>
      </c>
      <c r="F42" s="14" t="s">
        <v>12</v>
      </c>
      <c r="G42" s="14" t="s">
        <v>13</v>
      </c>
      <c r="H42" s="14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>
      <c r="A44" s="382" t="s">
        <v>26</v>
      </c>
      <c r="B44" s="383"/>
      <c r="C44" s="383"/>
      <c r="D44" s="383"/>
      <c r="E44" s="383"/>
      <c r="F44" s="383"/>
      <c r="G44" s="383"/>
      <c r="H44" s="383"/>
      <c r="I44" s="384"/>
    </row>
    <row r="45" spans="1:13" ht="36.75" customHeight="1" thickBot="1">
      <c r="A45" s="28">
        <v>1</v>
      </c>
      <c r="B45" s="29"/>
      <c r="C45" s="118"/>
      <c r="D45" s="31"/>
      <c r="E45" s="32"/>
      <c r="F45" s="118"/>
      <c r="G45" s="119"/>
      <c r="H45" s="21">
        <v>0</v>
      </c>
      <c r="I45" s="379" t="s">
        <v>24</v>
      </c>
    </row>
    <row r="46" spans="1:13" ht="31.5" customHeight="1" thickBot="1">
      <c r="A46" s="366"/>
      <c r="B46" s="367"/>
      <c r="C46" s="367"/>
      <c r="D46" s="367"/>
      <c r="E46" s="367"/>
      <c r="F46" s="368"/>
      <c r="G46" s="22"/>
      <c r="H46" s="23">
        <f>SUM(H45:H45)</f>
        <v>0</v>
      </c>
      <c r="I46" s="378"/>
    </row>
    <row r="48" spans="1:13" s="232" customFormat="1" ht="31.5" customHeight="1">
      <c r="A48" s="394" t="s">
        <v>207</v>
      </c>
      <c r="B48" s="394"/>
      <c r="C48" s="394"/>
      <c r="D48" s="394"/>
      <c r="E48" s="394"/>
      <c r="F48" s="394"/>
      <c r="G48" s="394"/>
      <c r="H48" s="394"/>
      <c r="I48" s="394"/>
    </row>
    <row r="49" spans="1:9" s="232" customFormat="1" ht="16.5" thickBot="1"/>
    <row r="50" spans="1:9" s="232" customFormat="1" ht="79.5" thickBot="1">
      <c r="A50" s="12" t="s">
        <v>1</v>
      </c>
      <c r="B50" s="231" t="s">
        <v>27</v>
      </c>
      <c r="C50" s="231" t="s">
        <v>10</v>
      </c>
      <c r="D50" s="231" t="s">
        <v>4</v>
      </c>
      <c r="E50" s="231" t="s">
        <v>11</v>
      </c>
      <c r="F50" s="231" t="s">
        <v>12</v>
      </c>
      <c r="G50" s="231" t="s">
        <v>13</v>
      </c>
      <c r="H50" s="231" t="s">
        <v>7</v>
      </c>
      <c r="I50" s="15" t="s">
        <v>8</v>
      </c>
    </row>
    <row r="51" spans="1:9" s="232" customFormat="1" ht="16.5" thickBot="1">
      <c r="A51" s="24">
        <v>1</v>
      </c>
      <c r="B51" s="25">
        <v>2</v>
      </c>
      <c r="C51" s="25">
        <v>3</v>
      </c>
      <c r="D51" s="25">
        <v>4</v>
      </c>
      <c r="E51" s="25" t="s">
        <v>19</v>
      </c>
      <c r="F51" s="25">
        <v>6</v>
      </c>
      <c r="G51" s="25">
        <v>7</v>
      </c>
      <c r="H51" s="25" t="s">
        <v>14</v>
      </c>
      <c r="I51" s="26">
        <v>9</v>
      </c>
    </row>
    <row r="52" spans="1:9" s="232" customFormat="1" ht="33.75" customHeight="1">
      <c r="A52" s="382" t="s">
        <v>208</v>
      </c>
      <c r="B52" s="383"/>
      <c r="C52" s="383"/>
      <c r="D52" s="383"/>
      <c r="E52" s="383"/>
      <c r="F52" s="383"/>
      <c r="G52" s="383"/>
      <c r="H52" s="383"/>
      <c r="I52" s="384"/>
    </row>
    <row r="53" spans="1:9" s="232" customFormat="1" ht="56.25" customHeight="1" thickBot="1">
      <c r="A53" s="28" t="s">
        <v>138</v>
      </c>
      <c r="B53" s="29" t="s">
        <v>138</v>
      </c>
      <c r="C53" s="118">
        <v>0</v>
      </c>
      <c r="D53" s="31">
        <f>SUM(B16)</f>
        <v>28</v>
      </c>
      <c r="E53" s="32">
        <f>C53/D53</f>
        <v>0</v>
      </c>
      <c r="F53" s="118">
        <v>0</v>
      </c>
      <c r="G53" s="119">
        <v>0</v>
      </c>
      <c r="H53" s="21">
        <v>0</v>
      </c>
      <c r="I53" s="379" t="s">
        <v>24</v>
      </c>
    </row>
    <row r="54" spans="1:9" s="232" customFormat="1" ht="27" customHeight="1" thickBot="1">
      <c r="A54" s="366" t="s">
        <v>29</v>
      </c>
      <c r="B54" s="367"/>
      <c r="C54" s="367"/>
      <c r="D54" s="367"/>
      <c r="E54" s="367"/>
      <c r="F54" s="368"/>
      <c r="G54" s="236"/>
      <c r="H54" s="23">
        <f>SUM(H53:H53)</f>
        <v>0</v>
      </c>
      <c r="I54" s="378"/>
    </row>
    <row r="55" spans="1:9" s="232" customFormat="1"/>
    <row r="56" spans="1:9" ht="15.75" customHeight="1">
      <c r="A56" s="362" t="s">
        <v>209</v>
      </c>
      <c r="B56" s="362"/>
      <c r="C56" s="362"/>
      <c r="D56" s="362"/>
      <c r="E56" s="362"/>
      <c r="F56" s="362"/>
      <c r="G56" s="362"/>
      <c r="H56" s="362"/>
      <c r="I56" s="362"/>
    </row>
    <row r="58" spans="1:9" ht="15.75" customHeight="1">
      <c r="A58" s="230"/>
      <c r="B58"/>
      <c r="C58" s="35"/>
      <c r="D58" s="34"/>
      <c r="E58" s="34"/>
      <c r="F58" s="34"/>
      <c r="G58" s="234"/>
      <c r="H58" s="34"/>
      <c r="I58" s="229"/>
    </row>
    <row r="59" spans="1:9" s="234" customFormat="1" ht="15.75" customHeight="1" thickBot="1">
      <c r="B59"/>
      <c r="C59" s="35"/>
      <c r="D59" s="34"/>
      <c r="E59" s="34"/>
      <c r="F59" s="34"/>
      <c r="H59" s="34"/>
      <c r="I59" s="233"/>
    </row>
    <row r="60" spans="1:9" ht="35.25" customHeight="1" thickBot="1">
      <c r="A60" s="79"/>
      <c r="B60" s="80"/>
      <c r="C60" s="230"/>
      <c r="D60" s="369" t="s">
        <v>94</v>
      </c>
      <c r="E60" s="370"/>
      <c r="F60" s="370"/>
      <c r="G60" s="371"/>
      <c r="H60" s="82" t="s">
        <v>95</v>
      </c>
      <c r="I60" s="229"/>
    </row>
    <row r="61" spans="1:9" ht="35.25" customHeight="1">
      <c r="A61" s="79"/>
      <c r="B61" s="80"/>
      <c r="C61" s="230"/>
      <c r="D61" s="237"/>
      <c r="E61" s="238"/>
      <c r="F61" s="239"/>
      <c r="G61" s="240"/>
      <c r="H61" s="241"/>
      <c r="I61" s="229"/>
    </row>
    <row r="62" spans="1:9" ht="16.5" thickBot="1">
      <c r="A62" s="77"/>
      <c r="B62" s="78"/>
      <c r="D62" s="104">
        <f>SUM(H29)</f>
        <v>231319.5633241529</v>
      </c>
      <c r="E62" s="105">
        <f>SUM(H38)</f>
        <v>66.558571428571426</v>
      </c>
      <c r="F62" s="242">
        <f>SUM(H46)</f>
        <v>0</v>
      </c>
      <c r="G62" s="243">
        <f>SUM(H54)</f>
        <v>0</v>
      </c>
      <c r="H62" s="244">
        <f>SUM(D62:G62)</f>
        <v>231386.12189558148</v>
      </c>
      <c r="I62" s="68"/>
    </row>
    <row r="63" spans="1:9">
      <c r="B63"/>
      <c r="C63" s="35"/>
      <c r="D63" s="34"/>
      <c r="E63" s="34"/>
      <c r="F63" s="34"/>
      <c r="H63" s="34"/>
      <c r="I63" s="68"/>
    </row>
    <row r="64" spans="1:9" ht="31.5" customHeight="1">
      <c r="A64" s="373" t="s">
        <v>31</v>
      </c>
      <c r="B64" s="373"/>
      <c r="C64" s="373"/>
      <c r="D64" s="373"/>
      <c r="E64" s="373"/>
      <c r="F64" s="373"/>
      <c r="G64" s="373"/>
      <c r="H64" s="373"/>
      <c r="I64" s="373"/>
    </row>
    <row r="66" spans="1:15">
      <c r="A66" s="387" t="s">
        <v>32</v>
      </c>
      <c r="B66" s="387"/>
      <c r="C66" s="387"/>
      <c r="D66" s="387"/>
      <c r="E66" s="387"/>
      <c r="F66" s="387"/>
      <c r="G66" s="387"/>
      <c r="H66" s="387"/>
      <c r="I66" s="387"/>
    </row>
    <row r="67" spans="1:15" ht="16.5" thickBot="1"/>
    <row r="68" spans="1:15" ht="16.5" hidden="1" thickBot="1"/>
    <row r="69" spans="1:15" ht="84.75" customHeight="1">
      <c r="A69" s="36" t="s">
        <v>1</v>
      </c>
      <c r="B69" s="37" t="s">
        <v>33</v>
      </c>
      <c r="C69" s="37" t="s">
        <v>34</v>
      </c>
      <c r="D69" s="37" t="s">
        <v>35</v>
      </c>
      <c r="E69" s="37" t="s">
        <v>36</v>
      </c>
      <c r="F69" s="37" t="s">
        <v>37</v>
      </c>
      <c r="G69" s="37" t="s">
        <v>38</v>
      </c>
      <c r="H69" s="37" t="s">
        <v>39</v>
      </c>
      <c r="I69" s="38" t="s">
        <v>40</v>
      </c>
    </row>
    <row r="70" spans="1:15" ht="16.5" thickBot="1">
      <c r="A70" s="39">
        <v>1</v>
      </c>
      <c r="B70" s="40">
        <v>1</v>
      </c>
      <c r="C70" s="40">
        <v>2</v>
      </c>
      <c r="D70" s="40">
        <v>3</v>
      </c>
      <c r="E70" s="40">
        <v>4</v>
      </c>
      <c r="F70" s="40">
        <v>5</v>
      </c>
      <c r="G70" s="40" t="s">
        <v>41</v>
      </c>
      <c r="H70" s="40">
        <v>7</v>
      </c>
      <c r="I70" s="41" t="s">
        <v>42</v>
      </c>
    </row>
    <row r="71" spans="1:15">
      <c r="A71" s="359" t="s">
        <v>43</v>
      </c>
      <c r="B71" s="360"/>
      <c r="C71" s="360"/>
      <c r="D71" s="360"/>
      <c r="E71" s="360"/>
      <c r="F71" s="360"/>
      <c r="G71" s="360"/>
      <c r="H71" s="360"/>
      <c r="I71" s="361"/>
    </row>
    <row r="72" spans="1:15">
      <c r="A72" s="6">
        <v>1</v>
      </c>
      <c r="B72" s="48" t="s">
        <v>50</v>
      </c>
      <c r="C72" s="7" t="s">
        <v>46</v>
      </c>
      <c r="D72" s="118">
        <v>26750</v>
      </c>
      <c r="E72" s="19">
        <f>SUM(B19)</f>
        <v>22635</v>
      </c>
      <c r="F72" s="21">
        <f>SUM(B20)</f>
        <v>808.39285714285711</v>
      </c>
      <c r="G72" s="260">
        <f t="shared" ref="G72:G77" si="0">D72*F72/E72</f>
        <v>955.35714285714289</v>
      </c>
      <c r="H72" s="119">
        <v>4.9000000000000004</v>
      </c>
      <c r="I72" s="106">
        <f t="shared" ref="I72:I77" si="1">G72*H72</f>
        <v>4681.2500000000009</v>
      </c>
      <c r="L72" s="34">
        <f>SUM(D72*H72)</f>
        <v>131075</v>
      </c>
      <c r="M72" s="206"/>
    </row>
    <row r="73" spans="1:15">
      <c r="A73" s="6">
        <v>2</v>
      </c>
      <c r="B73" s="48" t="s">
        <v>51</v>
      </c>
      <c r="C73" s="7" t="s">
        <v>160</v>
      </c>
      <c r="D73" s="152">
        <v>14.9359</v>
      </c>
      <c r="E73" s="19">
        <f>SUM(B19)</f>
        <v>22635</v>
      </c>
      <c r="F73" s="21">
        <f>SUM(B20)</f>
        <v>808.39285714285711</v>
      </c>
      <c r="G73" s="260">
        <f t="shared" si="0"/>
        <v>0.53342500000000004</v>
      </c>
      <c r="H73" s="119">
        <v>1826.64</v>
      </c>
      <c r="I73" s="106">
        <f t="shared" si="1"/>
        <v>974.37544200000013</v>
      </c>
      <c r="L73" s="34">
        <f>SUM(D73*H73)-0.06</f>
        <v>27282.452376000001</v>
      </c>
      <c r="M73" s="34"/>
    </row>
    <row r="74" spans="1:15">
      <c r="A74" s="6">
        <v>3</v>
      </c>
      <c r="B74" s="48" t="s">
        <v>44</v>
      </c>
      <c r="C74" s="7" t="s">
        <v>48</v>
      </c>
      <c r="D74" s="152">
        <v>1262.45</v>
      </c>
      <c r="E74" s="19">
        <f>SUM(B19)</f>
        <v>22635</v>
      </c>
      <c r="F74" s="21">
        <f>SUM(B20)</f>
        <v>808.39285714285711</v>
      </c>
      <c r="G74" s="260">
        <f t="shared" si="0"/>
        <v>45.087499999999999</v>
      </c>
      <c r="H74" s="119">
        <v>26.62</v>
      </c>
      <c r="I74" s="106">
        <f t="shared" si="1"/>
        <v>1200.2292500000001</v>
      </c>
      <c r="L74" s="34">
        <f>SUM(D74*H74)+0.14</f>
        <v>33606.559000000001</v>
      </c>
      <c r="O74" s="34"/>
    </row>
    <row r="75" spans="1:15">
      <c r="A75" s="42">
        <v>4</v>
      </c>
      <c r="B75" s="49" t="s">
        <v>49</v>
      </c>
      <c r="C75" s="43" t="s">
        <v>48</v>
      </c>
      <c r="D75" s="273">
        <v>97.8</v>
      </c>
      <c r="E75" s="46">
        <f>SUM(B19)</f>
        <v>22635</v>
      </c>
      <c r="F75" s="47">
        <f>SUM(B20)</f>
        <v>808.39285714285711</v>
      </c>
      <c r="G75" s="261">
        <f t="shared" si="0"/>
        <v>3.4928571428571424</v>
      </c>
      <c r="H75" s="120">
        <v>150.37</v>
      </c>
      <c r="I75" s="107">
        <f t="shared" si="1"/>
        <v>525.22092857142854</v>
      </c>
      <c r="L75" s="34">
        <f t="shared" ref="L75" si="2">SUM(D75*H75)</f>
        <v>14706.186</v>
      </c>
      <c r="M75" s="34"/>
      <c r="O75" s="34"/>
    </row>
    <row r="76" spans="1:15">
      <c r="A76" s="6">
        <v>5</v>
      </c>
      <c r="B76" s="48" t="s">
        <v>45</v>
      </c>
      <c r="C76" s="7" t="s">
        <v>48</v>
      </c>
      <c r="D76" s="152">
        <v>1597.5</v>
      </c>
      <c r="E76" s="19">
        <f>SUM(B19)</f>
        <v>22635</v>
      </c>
      <c r="F76" s="21">
        <f>SUM(B20)</f>
        <v>808.39285714285711</v>
      </c>
      <c r="G76" s="260">
        <f t="shared" si="0"/>
        <v>57.053571428571431</v>
      </c>
      <c r="H76" s="119">
        <v>17.52</v>
      </c>
      <c r="I76" s="106">
        <f t="shared" si="1"/>
        <v>999.57857142857142</v>
      </c>
      <c r="L76" s="34">
        <f>SUM(D76*H76)+2.8</f>
        <v>27991</v>
      </c>
      <c r="O76" s="34"/>
    </row>
    <row r="77" spans="1:15" ht="16.5" thickBot="1">
      <c r="A77" s="42">
        <v>6</v>
      </c>
      <c r="B77" s="49" t="s">
        <v>109</v>
      </c>
      <c r="C77" s="43" t="s">
        <v>48</v>
      </c>
      <c r="D77" s="120">
        <v>18684.22</v>
      </c>
      <c r="E77" s="46">
        <f>SUM(B19)</f>
        <v>22635</v>
      </c>
      <c r="F77" s="47">
        <f>SUM(B20)</f>
        <v>808.39285714285711</v>
      </c>
      <c r="G77" s="261">
        <f t="shared" si="0"/>
        <v>667.29357142857145</v>
      </c>
      <c r="H77" s="273">
        <v>6.33</v>
      </c>
      <c r="I77" s="107">
        <f t="shared" si="1"/>
        <v>4223.9683071428572</v>
      </c>
      <c r="L77" s="34">
        <f>SUM(D77*H77)</f>
        <v>118271.11260000001</v>
      </c>
      <c r="M77" s="34"/>
    </row>
    <row r="78" spans="1:15" ht="31.5" customHeight="1" thickBot="1">
      <c r="A78" s="366" t="s">
        <v>58</v>
      </c>
      <c r="B78" s="367"/>
      <c r="C78" s="367"/>
      <c r="D78" s="367"/>
      <c r="E78" s="367"/>
      <c r="F78" s="367"/>
      <c r="G78" s="368"/>
      <c r="H78" s="23"/>
      <c r="I78" s="108">
        <f>SUM(I72:I77)</f>
        <v>12604.622499142859</v>
      </c>
    </row>
    <row r="80" spans="1:15">
      <c r="A80" s="362" t="s">
        <v>52</v>
      </c>
      <c r="B80" s="362"/>
      <c r="C80" s="362"/>
      <c r="D80" s="362"/>
      <c r="E80" s="362"/>
      <c r="F80" s="362"/>
      <c r="G80" s="362"/>
      <c r="H80" s="362"/>
      <c r="I80" s="362"/>
    </row>
    <row r="81" spans="1:9" ht="16.5" thickBot="1"/>
    <row r="82" spans="1:9" ht="84" customHeight="1">
      <c r="A82" s="36" t="s">
        <v>1</v>
      </c>
      <c r="B82" s="37" t="s">
        <v>33</v>
      </c>
      <c r="C82" s="37" t="s">
        <v>34</v>
      </c>
      <c r="D82" s="37" t="s">
        <v>35</v>
      </c>
      <c r="E82" s="37" t="s">
        <v>36</v>
      </c>
      <c r="F82" s="37" t="s">
        <v>37</v>
      </c>
      <c r="G82" s="37" t="s">
        <v>38</v>
      </c>
      <c r="H82" s="37" t="s">
        <v>39</v>
      </c>
      <c r="I82" s="38" t="s">
        <v>40</v>
      </c>
    </row>
    <row r="83" spans="1:9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41</v>
      </c>
      <c r="H83" s="40">
        <v>7</v>
      </c>
      <c r="I83" s="41" t="s">
        <v>42</v>
      </c>
    </row>
    <row r="84" spans="1:9">
      <c r="A84" s="363" t="s">
        <v>53</v>
      </c>
      <c r="B84" s="364"/>
      <c r="C84" s="364"/>
      <c r="D84" s="364"/>
      <c r="E84" s="364"/>
      <c r="F84" s="364"/>
      <c r="G84" s="364"/>
      <c r="H84" s="364"/>
      <c r="I84" s="365"/>
    </row>
    <row r="85" spans="1:9" ht="16.5" thickBot="1">
      <c r="A85" s="6">
        <v>1</v>
      </c>
      <c r="B85" s="50"/>
      <c r="C85" s="29" t="s">
        <v>111</v>
      </c>
      <c r="D85" s="118">
        <v>1</v>
      </c>
      <c r="E85" s="19">
        <f>SUM(B19)</f>
        <v>22635</v>
      </c>
      <c r="F85" s="21">
        <f>SUM(B20)</f>
        <v>808.39285714285711</v>
      </c>
      <c r="G85" s="21">
        <f>D85*F85/E85</f>
        <v>3.5714285714285712E-2</v>
      </c>
      <c r="H85" s="119"/>
      <c r="I85" s="106">
        <f>G85*H85</f>
        <v>0</v>
      </c>
    </row>
    <row r="86" spans="1:9" ht="32.25" customHeight="1" thickBot="1">
      <c r="A86" s="366" t="s">
        <v>59</v>
      </c>
      <c r="B86" s="367"/>
      <c r="C86" s="367"/>
      <c r="D86" s="367"/>
      <c r="E86" s="367"/>
      <c r="F86" s="367"/>
      <c r="G86" s="368"/>
      <c r="H86" s="23"/>
      <c r="I86" s="108">
        <f>SUM(I85:I85)</f>
        <v>0</v>
      </c>
    </row>
    <row r="88" spans="1:9">
      <c r="A88" s="362" t="s">
        <v>54</v>
      </c>
      <c r="B88" s="362"/>
      <c r="C88" s="362"/>
      <c r="D88" s="362"/>
      <c r="E88" s="362"/>
      <c r="F88" s="362"/>
      <c r="G88" s="362"/>
      <c r="H88" s="362"/>
      <c r="I88" s="362"/>
    </row>
    <row r="89" spans="1:9" ht="16.5" thickBot="1"/>
    <row r="90" spans="1:9" ht="87" customHeight="1">
      <c r="A90" s="36" t="s">
        <v>1</v>
      </c>
      <c r="B90" s="37" t="s">
        <v>33</v>
      </c>
      <c r="C90" s="37" t="s">
        <v>34</v>
      </c>
      <c r="D90" s="37" t="s">
        <v>35</v>
      </c>
      <c r="E90" s="37" t="s">
        <v>36</v>
      </c>
      <c r="F90" s="37" t="s">
        <v>37</v>
      </c>
      <c r="G90" s="37" t="s">
        <v>38</v>
      </c>
      <c r="H90" s="37" t="s">
        <v>39</v>
      </c>
      <c r="I90" s="38" t="s">
        <v>40</v>
      </c>
    </row>
    <row r="91" spans="1:9" ht="16.5" thickBot="1">
      <c r="A91" s="39">
        <v>1</v>
      </c>
      <c r="B91" s="40">
        <v>1</v>
      </c>
      <c r="C91" s="40">
        <v>2</v>
      </c>
      <c r="D91" s="40">
        <v>3</v>
      </c>
      <c r="E91" s="40">
        <v>4</v>
      </c>
      <c r="F91" s="40">
        <v>5</v>
      </c>
      <c r="G91" s="40" t="s">
        <v>41</v>
      </c>
      <c r="H91" s="40">
        <v>7</v>
      </c>
      <c r="I91" s="41" t="s">
        <v>42</v>
      </c>
    </row>
    <row r="92" spans="1:9">
      <c r="A92" s="363" t="s">
        <v>55</v>
      </c>
      <c r="B92" s="364"/>
      <c r="C92" s="364"/>
      <c r="D92" s="364"/>
      <c r="E92" s="364"/>
      <c r="F92" s="364"/>
      <c r="G92" s="364"/>
      <c r="H92" s="364"/>
      <c r="I92" s="365"/>
    </row>
    <row r="93" spans="1:9" ht="16.5" thickBot="1">
      <c r="A93" s="6" t="s">
        <v>138</v>
      </c>
      <c r="B93" s="166" t="s">
        <v>138</v>
      </c>
      <c r="C93" s="29" t="s">
        <v>138</v>
      </c>
      <c r="D93" s="29">
        <v>0</v>
      </c>
      <c r="E93" s="19">
        <f>SUM(B19)</f>
        <v>22635</v>
      </c>
      <c r="F93" s="21">
        <f>SUM(B20)</f>
        <v>808.39285714285711</v>
      </c>
      <c r="G93" s="7">
        <f>D93*F93/E93</f>
        <v>0</v>
      </c>
      <c r="H93" s="29">
        <v>0</v>
      </c>
      <c r="I93" s="106">
        <f>G93*H93</f>
        <v>0</v>
      </c>
    </row>
    <row r="94" spans="1:9" ht="31.5" customHeight="1" thickBot="1">
      <c r="A94" s="366" t="s">
        <v>60</v>
      </c>
      <c r="B94" s="367"/>
      <c r="C94" s="367"/>
      <c r="D94" s="367"/>
      <c r="E94" s="367"/>
      <c r="F94" s="367"/>
      <c r="G94" s="368"/>
      <c r="H94" s="23"/>
      <c r="I94" s="108">
        <f>SUM(I93:I93)</f>
        <v>0</v>
      </c>
    </row>
    <row r="96" spans="1:9">
      <c r="A96" s="362" t="s">
        <v>56</v>
      </c>
      <c r="B96" s="362"/>
      <c r="C96" s="362"/>
      <c r="D96" s="362"/>
      <c r="E96" s="362"/>
      <c r="F96" s="362"/>
      <c r="G96" s="362"/>
      <c r="H96" s="362"/>
      <c r="I96" s="362"/>
    </row>
    <row r="97" spans="1:12" ht="16.5" thickBot="1"/>
    <row r="98" spans="1:12" ht="84.75" customHeight="1">
      <c r="A98" s="36" t="s">
        <v>1</v>
      </c>
      <c r="B98" s="37" t="s">
        <v>33</v>
      </c>
      <c r="C98" s="37" t="s">
        <v>34</v>
      </c>
      <c r="D98" s="37" t="s">
        <v>35</v>
      </c>
      <c r="E98" s="37" t="s">
        <v>36</v>
      </c>
      <c r="F98" s="37" t="s">
        <v>37</v>
      </c>
      <c r="G98" s="37" t="s">
        <v>38</v>
      </c>
      <c r="H98" s="37" t="s">
        <v>39</v>
      </c>
      <c r="I98" s="52" t="s">
        <v>40</v>
      </c>
      <c r="J98" s="54" t="s">
        <v>64</v>
      </c>
    </row>
    <row r="99" spans="1:12" ht="16.5" thickBot="1">
      <c r="A99" s="39">
        <v>1</v>
      </c>
      <c r="B99" s="40">
        <v>1</v>
      </c>
      <c r="C99" s="40">
        <v>2</v>
      </c>
      <c r="D99" s="40">
        <v>3</v>
      </c>
      <c r="E99" s="40">
        <v>4</v>
      </c>
      <c r="F99" s="40">
        <v>5</v>
      </c>
      <c r="G99" s="40" t="s">
        <v>41</v>
      </c>
      <c r="H99" s="40">
        <v>7</v>
      </c>
      <c r="I99" s="53" t="s">
        <v>65</v>
      </c>
      <c r="J99" s="56">
        <v>9</v>
      </c>
    </row>
    <row r="100" spans="1:12">
      <c r="A100" s="363" t="s">
        <v>57</v>
      </c>
      <c r="B100" s="364"/>
      <c r="C100" s="364"/>
      <c r="D100" s="364"/>
      <c r="E100" s="364"/>
      <c r="F100" s="364"/>
      <c r="G100" s="364"/>
      <c r="H100" s="364"/>
      <c r="I100" s="364"/>
      <c r="J100" s="55"/>
    </row>
    <row r="101" spans="1:12" ht="16.5" thickBot="1">
      <c r="A101" s="6" t="s">
        <v>138</v>
      </c>
      <c r="B101" s="166" t="s">
        <v>138</v>
      </c>
      <c r="C101" s="29" t="s">
        <v>138</v>
      </c>
      <c r="D101" s="118">
        <v>0</v>
      </c>
      <c r="E101" s="19">
        <f>SUM(B19)</f>
        <v>22635</v>
      </c>
      <c r="F101" s="21">
        <f>SUM(B20)</f>
        <v>808.39285714285711</v>
      </c>
      <c r="G101" s="7">
        <f>D101*F101/E101</f>
        <v>0</v>
      </c>
      <c r="H101" s="119">
        <v>0</v>
      </c>
      <c r="I101" s="109">
        <f>G101*H101*J101</f>
        <v>0</v>
      </c>
      <c r="J101" s="121">
        <v>0</v>
      </c>
    </row>
    <row r="102" spans="1:12" ht="31.5" customHeight="1" thickBot="1">
      <c r="A102" s="366" t="s">
        <v>61</v>
      </c>
      <c r="B102" s="367"/>
      <c r="C102" s="367"/>
      <c r="D102" s="367"/>
      <c r="E102" s="367"/>
      <c r="F102" s="367"/>
      <c r="G102" s="368"/>
      <c r="H102" s="23"/>
      <c r="I102" s="23">
        <f>SUM(I101:I101)</f>
        <v>0</v>
      </c>
      <c r="J102" s="122"/>
    </row>
    <row r="104" spans="1:12">
      <c r="A104" s="362" t="s">
        <v>62</v>
      </c>
      <c r="B104" s="362"/>
      <c r="C104" s="362"/>
      <c r="D104" s="362"/>
      <c r="E104" s="362"/>
      <c r="F104" s="362"/>
      <c r="G104" s="362"/>
      <c r="H104" s="362"/>
      <c r="I104" s="362"/>
    </row>
    <row r="105" spans="1:12" ht="16.5" thickBot="1"/>
    <row r="106" spans="1:12" ht="82.5" customHeight="1">
      <c r="A106" s="36" t="s">
        <v>1</v>
      </c>
      <c r="B106" s="37" t="s">
        <v>33</v>
      </c>
      <c r="C106" s="37" t="s">
        <v>34</v>
      </c>
      <c r="D106" s="37" t="s">
        <v>35</v>
      </c>
      <c r="E106" s="37" t="s">
        <v>36</v>
      </c>
      <c r="F106" s="37" t="s">
        <v>37</v>
      </c>
      <c r="G106" s="37" t="s">
        <v>38</v>
      </c>
      <c r="H106" s="37" t="s">
        <v>39</v>
      </c>
      <c r="I106" s="52" t="s">
        <v>40</v>
      </c>
      <c r="J106" s="54" t="s">
        <v>64</v>
      </c>
    </row>
    <row r="107" spans="1:12" ht="16.5" thickBot="1">
      <c r="A107" s="39">
        <v>1</v>
      </c>
      <c r="B107" s="40">
        <v>1</v>
      </c>
      <c r="C107" s="40">
        <v>2</v>
      </c>
      <c r="D107" s="40">
        <v>3</v>
      </c>
      <c r="E107" s="40">
        <v>4</v>
      </c>
      <c r="F107" s="40">
        <v>5</v>
      </c>
      <c r="G107" s="40" t="s">
        <v>41</v>
      </c>
      <c r="H107" s="40">
        <v>7</v>
      </c>
      <c r="I107" s="53" t="s">
        <v>42</v>
      </c>
      <c r="J107" s="56">
        <v>9</v>
      </c>
    </row>
    <row r="108" spans="1:12" ht="15.75" customHeight="1">
      <c r="A108" s="363" t="s">
        <v>63</v>
      </c>
      <c r="B108" s="364"/>
      <c r="C108" s="364"/>
      <c r="D108" s="364"/>
      <c r="E108" s="364"/>
      <c r="F108" s="364"/>
      <c r="G108" s="364"/>
      <c r="H108" s="364"/>
      <c r="I108" s="364"/>
      <c r="J108" s="365"/>
    </row>
    <row r="109" spans="1:12" ht="16.5" thickBot="1">
      <c r="A109" s="6">
        <v>1</v>
      </c>
      <c r="B109" s="50" t="s">
        <v>177</v>
      </c>
      <c r="C109" s="29" t="s">
        <v>111</v>
      </c>
      <c r="D109" s="118">
        <v>1</v>
      </c>
      <c r="E109" s="19">
        <f>SUM(B19)</f>
        <v>22635</v>
      </c>
      <c r="F109" s="21">
        <f>SUM(B20)</f>
        <v>808.39285714285711</v>
      </c>
      <c r="G109" s="21">
        <f>D109*F109/E109</f>
        <v>3.5714285714285712E-2</v>
      </c>
      <c r="H109" s="119">
        <v>1527.3</v>
      </c>
      <c r="I109" s="109">
        <f>G109*H109</f>
        <v>54.546428571428564</v>
      </c>
      <c r="J109" s="121" t="s">
        <v>138</v>
      </c>
      <c r="L109" s="34">
        <f>D109*H109</f>
        <v>1527.3</v>
      </c>
    </row>
    <row r="110" spans="1:12" ht="31.5" customHeight="1" thickBot="1">
      <c r="A110" s="366" t="s">
        <v>66</v>
      </c>
      <c r="B110" s="367"/>
      <c r="C110" s="367"/>
      <c r="D110" s="367"/>
      <c r="E110" s="367"/>
      <c r="F110" s="367"/>
      <c r="G110" s="368"/>
      <c r="H110" s="23"/>
      <c r="I110" s="75">
        <f>SUM(I109:I109)</f>
        <v>54.546428571428564</v>
      </c>
      <c r="J110" s="122"/>
    </row>
    <row r="112" spans="1:12">
      <c r="A112" s="362" t="s">
        <v>67</v>
      </c>
      <c r="B112" s="362"/>
      <c r="C112" s="362"/>
      <c r="D112" s="362"/>
      <c r="E112" s="362"/>
      <c r="F112" s="362"/>
      <c r="G112" s="362"/>
      <c r="H112" s="362"/>
      <c r="I112" s="362"/>
    </row>
    <row r="113" spans="1:15" ht="16.5" thickBot="1"/>
    <row r="114" spans="1:15" ht="81.75" customHeight="1">
      <c r="A114" s="36" t="s">
        <v>1</v>
      </c>
      <c r="B114" s="154" t="s">
        <v>163</v>
      </c>
      <c r="C114" s="37" t="s">
        <v>34</v>
      </c>
      <c r="D114" s="37" t="s">
        <v>69</v>
      </c>
      <c r="E114" s="37" t="s">
        <v>36</v>
      </c>
      <c r="F114" s="37" t="s">
        <v>37</v>
      </c>
      <c r="G114" s="37" t="s">
        <v>38</v>
      </c>
      <c r="H114" s="37" t="s">
        <v>39</v>
      </c>
      <c r="I114" s="38" t="s">
        <v>40</v>
      </c>
    </row>
    <row r="115" spans="1:15" ht="16.5" thickBot="1">
      <c r="A115" s="39">
        <v>1</v>
      </c>
      <c r="B115" s="40">
        <v>1</v>
      </c>
      <c r="C115" s="40">
        <v>2</v>
      </c>
      <c r="D115" s="40">
        <v>3</v>
      </c>
      <c r="E115" s="40">
        <v>4</v>
      </c>
      <c r="F115" s="40">
        <v>5</v>
      </c>
      <c r="G115" s="40" t="s">
        <v>41</v>
      </c>
      <c r="H115" s="40">
        <v>7</v>
      </c>
      <c r="I115" s="41" t="s">
        <v>42</v>
      </c>
    </row>
    <row r="116" spans="1:15">
      <c r="A116" s="363" t="s">
        <v>68</v>
      </c>
      <c r="B116" s="364"/>
      <c r="C116" s="364"/>
      <c r="D116" s="364"/>
      <c r="E116" s="364"/>
      <c r="F116" s="364"/>
      <c r="G116" s="364"/>
      <c r="H116" s="364"/>
      <c r="I116" s="365"/>
    </row>
    <row r="117" spans="1:15">
      <c r="A117" s="6">
        <v>1</v>
      </c>
      <c r="B117" s="57" t="s">
        <v>110</v>
      </c>
      <c r="C117" s="29" t="s">
        <v>135</v>
      </c>
      <c r="D117" s="118">
        <v>1</v>
      </c>
      <c r="E117" s="19">
        <v>180638</v>
      </c>
      <c r="F117" s="21">
        <f>SUM(B20)</f>
        <v>808.39285714285711</v>
      </c>
      <c r="G117" s="262">
        <f>D117*F117/E117</f>
        <v>4.4752092978379808E-3</v>
      </c>
      <c r="H117" s="119">
        <f>(114240+5302)*1.302</f>
        <v>155643.68400000001</v>
      </c>
      <c r="I117" s="106">
        <f>G117*H117</f>
        <v>696.53806178655657</v>
      </c>
      <c r="L117" s="34">
        <f>D117*H117</f>
        <v>155643.68400000001</v>
      </c>
      <c r="M117" s="34">
        <f>L117*12</f>
        <v>1867724.2080000001</v>
      </c>
      <c r="N117" s="34"/>
      <c r="O117" s="34">
        <f>M117/11</f>
        <v>169793.10981818184</v>
      </c>
    </row>
    <row r="118" spans="1:15" ht="31.5">
      <c r="A118" s="6">
        <v>2</v>
      </c>
      <c r="B118" s="58" t="s">
        <v>112</v>
      </c>
      <c r="C118" s="29" t="s">
        <v>135</v>
      </c>
      <c r="D118" s="118">
        <v>1</v>
      </c>
      <c r="E118" s="19">
        <v>180638</v>
      </c>
      <c r="F118" s="21">
        <f>SUM(B20)</f>
        <v>808.39285714285711</v>
      </c>
      <c r="G118" s="262">
        <f>D118*F118/E118</f>
        <v>4.4752092978379808E-3</v>
      </c>
      <c r="H118" s="119">
        <f>(53800+7600)*1.302</f>
        <v>79942.8</v>
      </c>
      <c r="I118" s="106">
        <f t="shared" ref="I118:I167" si="3">G118*H118</f>
        <v>357.76076185520213</v>
      </c>
      <c r="L118" s="34">
        <f t="shared" ref="L118:L166" si="4">D118*H118</f>
        <v>79942.8</v>
      </c>
      <c r="M118" s="34">
        <f t="shared" ref="M118:M166" si="5">L118*12</f>
        <v>959313.60000000009</v>
      </c>
      <c r="N118" s="34"/>
      <c r="O118" s="34">
        <f t="shared" ref="O118:O166" si="6">M118/11</f>
        <v>87210.327272727285</v>
      </c>
    </row>
    <row r="119" spans="1:15" s="210" customFormat="1" ht="35.25" customHeight="1">
      <c r="A119" s="6">
        <v>3</v>
      </c>
      <c r="B119" s="57" t="s">
        <v>181</v>
      </c>
      <c r="C119" s="29" t="s">
        <v>135</v>
      </c>
      <c r="D119" s="118">
        <v>1</v>
      </c>
      <c r="E119" s="19">
        <v>180638</v>
      </c>
      <c r="F119" s="21">
        <f>SUM(B20)</f>
        <v>808.39285714285711</v>
      </c>
      <c r="G119" s="262">
        <f>D119*F119/E119</f>
        <v>4.4752092978379808E-3</v>
      </c>
      <c r="H119" s="119">
        <f>53850*1.302</f>
        <v>70112.7</v>
      </c>
      <c r="I119" s="106">
        <f t="shared" si="3"/>
        <v>313.76900693652499</v>
      </c>
      <c r="L119" s="34"/>
      <c r="M119" s="34"/>
      <c r="N119" s="34"/>
      <c r="O119" s="34"/>
    </row>
    <row r="120" spans="1:15">
      <c r="A120" s="6">
        <v>4</v>
      </c>
      <c r="B120" s="58" t="s">
        <v>121</v>
      </c>
      <c r="C120" s="29" t="s">
        <v>135</v>
      </c>
      <c r="D120" s="118">
        <v>1</v>
      </c>
      <c r="E120" s="19">
        <v>180638</v>
      </c>
      <c r="F120" s="21">
        <f>SUM(B20)</f>
        <v>808.39285714285711</v>
      </c>
      <c r="G120" s="262">
        <f t="shared" ref="G120:G128" si="7">D120*F120/E120</f>
        <v>4.4752092978379808E-3</v>
      </c>
      <c r="H120" s="119">
        <f>30346.17*1.302</f>
        <v>39510.713340000002</v>
      </c>
      <c r="I120" s="106">
        <f t="shared" si="3"/>
        <v>176.81871170337914</v>
      </c>
      <c r="L120" s="34">
        <f t="shared" si="4"/>
        <v>39510.713340000002</v>
      </c>
      <c r="M120" s="34">
        <f t="shared" si="5"/>
        <v>474128.56008000002</v>
      </c>
      <c r="N120" s="34"/>
      <c r="O120" s="34">
        <f t="shared" si="6"/>
        <v>43102.596370909094</v>
      </c>
    </row>
    <row r="121" spans="1:15">
      <c r="A121" s="6">
        <v>5</v>
      </c>
      <c r="B121" s="58" t="s">
        <v>182</v>
      </c>
      <c r="C121" s="29" t="s">
        <v>135</v>
      </c>
      <c r="D121" s="118">
        <v>1</v>
      </c>
      <c r="E121" s="19">
        <v>180638</v>
      </c>
      <c r="F121" s="21">
        <f>SUM(B20)</f>
        <v>808.39285714285711</v>
      </c>
      <c r="G121" s="262">
        <f t="shared" si="7"/>
        <v>4.4752092978379808E-3</v>
      </c>
      <c r="H121" s="119">
        <f>16300*1.302</f>
        <v>21222.600000000002</v>
      </c>
      <c r="I121" s="106">
        <f t="shared" si="3"/>
        <v>94.975576844296342</v>
      </c>
      <c r="L121" s="34">
        <f t="shared" si="4"/>
        <v>21222.600000000002</v>
      </c>
      <c r="M121" s="34">
        <f t="shared" si="5"/>
        <v>254671.2</v>
      </c>
      <c r="N121" s="34"/>
      <c r="O121" s="34">
        <f t="shared" si="6"/>
        <v>23151.927272727273</v>
      </c>
    </row>
    <row r="122" spans="1:15">
      <c r="A122" s="6">
        <v>6</v>
      </c>
      <c r="B122" s="58" t="s">
        <v>183</v>
      </c>
      <c r="C122" s="29" t="s">
        <v>135</v>
      </c>
      <c r="D122" s="118">
        <v>1</v>
      </c>
      <c r="E122" s="19">
        <v>180638</v>
      </c>
      <c r="F122" s="21">
        <f>SUM(B20)</f>
        <v>808.39285714285711</v>
      </c>
      <c r="G122" s="262">
        <f t="shared" si="7"/>
        <v>4.4752092978379808E-3</v>
      </c>
      <c r="H122" s="119">
        <f xml:space="preserve"> 17100*1.302</f>
        <v>22264.2</v>
      </c>
      <c r="I122" s="106">
        <f t="shared" si="3"/>
        <v>99.636954848924375</v>
      </c>
      <c r="L122" s="34">
        <f t="shared" si="4"/>
        <v>22264.2</v>
      </c>
      <c r="M122" s="34">
        <f t="shared" si="5"/>
        <v>267170.40000000002</v>
      </c>
      <c r="N122" s="34"/>
      <c r="O122" s="34">
        <f t="shared" si="6"/>
        <v>24288.218181818185</v>
      </c>
    </row>
    <row r="123" spans="1:15">
      <c r="A123" s="6">
        <v>7</v>
      </c>
      <c r="B123" s="58" t="s">
        <v>184</v>
      </c>
      <c r="C123" s="29" t="s">
        <v>135</v>
      </c>
      <c r="D123" s="118">
        <v>1</v>
      </c>
      <c r="E123" s="19">
        <v>180638</v>
      </c>
      <c r="F123" s="21">
        <f>SUM(B20)</f>
        <v>808.39285714285711</v>
      </c>
      <c r="G123" s="262">
        <f t="shared" si="7"/>
        <v>4.4752092978379808E-3</v>
      </c>
      <c r="H123" s="347">
        <f>22470*1.302</f>
        <v>29255.940000000002</v>
      </c>
      <c r="I123" s="106">
        <f t="shared" si="3"/>
        <v>130.92645470499011</v>
      </c>
      <c r="L123" s="34">
        <f t="shared" si="4"/>
        <v>29255.940000000002</v>
      </c>
      <c r="M123" s="34">
        <f t="shared" si="5"/>
        <v>351071.28</v>
      </c>
      <c r="N123" s="34"/>
      <c r="O123" s="34">
        <f t="shared" si="6"/>
        <v>31915.570909090911</v>
      </c>
    </row>
    <row r="124" spans="1:15" s="228" customFormat="1">
      <c r="A124" s="6">
        <v>8</v>
      </c>
      <c r="B124" s="58" t="s">
        <v>204</v>
      </c>
      <c r="C124" s="29" t="s">
        <v>135</v>
      </c>
      <c r="D124" s="118">
        <v>1</v>
      </c>
      <c r="E124" s="19">
        <v>180638</v>
      </c>
      <c r="F124" s="21">
        <f>SUM(B20)</f>
        <v>808.39285714285711</v>
      </c>
      <c r="G124" s="262">
        <f t="shared" si="7"/>
        <v>4.4752092978379808E-3</v>
      </c>
      <c r="H124" s="119">
        <f>18000*1.302</f>
        <v>23436</v>
      </c>
      <c r="I124" s="106">
        <f t="shared" si="3"/>
        <v>104.88100510413092</v>
      </c>
      <c r="L124" s="34">
        <f t="shared" si="4"/>
        <v>23436</v>
      </c>
      <c r="M124" s="34">
        <f t="shared" si="5"/>
        <v>281232</v>
      </c>
      <c r="N124" s="34"/>
      <c r="O124" s="34">
        <f t="shared" si="6"/>
        <v>25566.545454545456</v>
      </c>
    </row>
    <row r="125" spans="1:15">
      <c r="A125" s="6">
        <v>9</v>
      </c>
      <c r="B125" s="58" t="s">
        <v>122</v>
      </c>
      <c r="C125" s="29" t="s">
        <v>135</v>
      </c>
      <c r="D125" s="118">
        <v>1</v>
      </c>
      <c r="E125" s="19">
        <v>180638</v>
      </c>
      <c r="F125" s="21">
        <f>SUM(B20)</f>
        <v>808.39285714285711</v>
      </c>
      <c r="G125" s="262">
        <f t="shared" si="7"/>
        <v>4.4752092978379808E-3</v>
      </c>
      <c r="H125" s="119">
        <f>(13800+7845)*1.302</f>
        <v>28181.79</v>
      </c>
      <c r="I125" s="106">
        <f t="shared" si="3"/>
        <v>126.11940863771743</v>
      </c>
      <c r="L125" s="34">
        <f t="shared" si="4"/>
        <v>28181.79</v>
      </c>
      <c r="M125" s="34">
        <f t="shared" si="5"/>
        <v>338181.48</v>
      </c>
      <c r="N125" s="34"/>
      <c r="O125" s="34">
        <f t="shared" si="6"/>
        <v>30743.770909090908</v>
      </c>
    </row>
    <row r="126" spans="1:15">
      <c r="A126" s="6">
        <v>10</v>
      </c>
      <c r="B126" s="58" t="s">
        <v>113</v>
      </c>
      <c r="C126" s="29" t="s">
        <v>135</v>
      </c>
      <c r="D126" s="118">
        <v>3</v>
      </c>
      <c r="E126" s="19">
        <v>180638</v>
      </c>
      <c r="F126" s="21">
        <f>SUM(B20)</f>
        <v>808.39285714285711</v>
      </c>
      <c r="G126" s="262">
        <f t="shared" si="7"/>
        <v>1.3425627893513942E-2</v>
      </c>
      <c r="H126" s="119">
        <f>24000*1.302</f>
        <v>31248</v>
      </c>
      <c r="I126" s="106">
        <f t="shared" si="3"/>
        <v>419.52402041652368</v>
      </c>
      <c r="L126" s="34">
        <f t="shared" si="4"/>
        <v>93744</v>
      </c>
      <c r="M126" s="34">
        <f t="shared" si="5"/>
        <v>1124928</v>
      </c>
      <c r="N126" s="34"/>
      <c r="O126" s="34">
        <f t="shared" si="6"/>
        <v>102266.18181818182</v>
      </c>
    </row>
    <row r="127" spans="1:15">
      <c r="A127" s="6">
        <v>11</v>
      </c>
      <c r="B127" s="58" t="s">
        <v>200</v>
      </c>
      <c r="C127" s="29" t="s">
        <v>135</v>
      </c>
      <c r="D127" s="118">
        <v>1</v>
      </c>
      <c r="E127" s="19">
        <v>180638</v>
      </c>
      <c r="F127" s="21">
        <f>SUM(B20)</f>
        <v>808.39285714285711</v>
      </c>
      <c r="G127" s="262">
        <f t="shared" si="7"/>
        <v>4.4752092978379808E-3</v>
      </c>
      <c r="H127" s="119">
        <f>22500*1.302</f>
        <v>29295</v>
      </c>
      <c r="I127" s="106">
        <f t="shared" si="3"/>
        <v>131.10125638016365</v>
      </c>
      <c r="L127" s="34">
        <f t="shared" si="4"/>
        <v>29295</v>
      </c>
      <c r="M127" s="34">
        <f t="shared" si="5"/>
        <v>351540</v>
      </c>
      <c r="N127" s="34"/>
      <c r="O127" s="34">
        <f t="shared" si="6"/>
        <v>31958.18181818182</v>
      </c>
    </row>
    <row r="128" spans="1:15">
      <c r="A128" s="6">
        <v>12</v>
      </c>
      <c r="B128" s="58" t="s">
        <v>185</v>
      </c>
      <c r="C128" s="29" t="s">
        <v>135</v>
      </c>
      <c r="D128" s="118">
        <v>1</v>
      </c>
      <c r="E128" s="19">
        <v>180638</v>
      </c>
      <c r="F128" s="21">
        <f>SUM(B20)</f>
        <v>808.39285714285711</v>
      </c>
      <c r="G128" s="262">
        <f t="shared" si="7"/>
        <v>4.4752092978379808E-3</v>
      </c>
      <c r="H128" s="119">
        <f>20235*1.302</f>
        <v>26345.97</v>
      </c>
      <c r="I128" s="106">
        <f t="shared" si="3"/>
        <v>117.90372990456051</v>
      </c>
      <c r="L128" s="34">
        <f t="shared" si="4"/>
        <v>26345.97</v>
      </c>
      <c r="M128" s="34">
        <f t="shared" si="5"/>
        <v>316151.64</v>
      </c>
      <c r="N128" s="34"/>
      <c r="O128" s="34">
        <f t="shared" si="6"/>
        <v>28741.058181818182</v>
      </c>
    </row>
    <row r="129" spans="1:15">
      <c r="A129" s="6">
        <v>13</v>
      </c>
      <c r="B129" s="58" t="s">
        <v>115</v>
      </c>
      <c r="C129" s="29" t="s">
        <v>135</v>
      </c>
      <c r="D129" s="118">
        <v>2</v>
      </c>
      <c r="E129" s="19">
        <v>180638</v>
      </c>
      <c r="F129" s="21">
        <f>SUM(B20)</f>
        <v>808.39285714285711</v>
      </c>
      <c r="G129" s="262">
        <f t="shared" ref="G129:G167" si="8">D129*F129/E129</f>
        <v>8.9504185956759616E-3</v>
      </c>
      <c r="H129" s="119">
        <f>13800*D129*1.302</f>
        <v>35935.200000000004</v>
      </c>
      <c r="I129" s="106">
        <f t="shared" si="3"/>
        <v>321.63508231933486</v>
      </c>
      <c r="L129" s="34">
        <f t="shared" si="4"/>
        <v>71870.400000000009</v>
      </c>
      <c r="M129" s="34">
        <f t="shared" si="5"/>
        <v>862444.8</v>
      </c>
      <c r="N129" s="34"/>
      <c r="O129" s="34">
        <f t="shared" si="6"/>
        <v>78404.072727272738</v>
      </c>
    </row>
    <row r="130" spans="1:15">
      <c r="A130" s="6">
        <v>14</v>
      </c>
      <c r="B130" s="58" t="s">
        <v>116</v>
      </c>
      <c r="C130" s="29" t="s">
        <v>135</v>
      </c>
      <c r="D130" s="118">
        <v>1</v>
      </c>
      <c r="E130" s="19">
        <v>180638</v>
      </c>
      <c r="F130" s="21">
        <f>SUM(B20)</f>
        <v>808.39285714285711</v>
      </c>
      <c r="G130" s="262">
        <f t="shared" si="8"/>
        <v>4.4752092978379808E-3</v>
      </c>
      <c r="H130" s="119">
        <f>14410*1.302</f>
        <v>18761.82</v>
      </c>
      <c r="I130" s="106">
        <f t="shared" si="3"/>
        <v>83.963071308362586</v>
      </c>
      <c r="L130" s="34">
        <f t="shared" si="4"/>
        <v>18761.82</v>
      </c>
      <c r="M130" s="34">
        <f t="shared" si="5"/>
        <v>225141.84</v>
      </c>
      <c r="N130" s="34"/>
      <c r="O130" s="34">
        <f t="shared" si="6"/>
        <v>20467.439999999999</v>
      </c>
    </row>
    <row r="131" spans="1:15">
      <c r="A131" s="6">
        <v>15</v>
      </c>
      <c r="B131" s="58" t="s">
        <v>117</v>
      </c>
      <c r="C131" s="29" t="s">
        <v>135</v>
      </c>
      <c r="D131" s="125">
        <v>0.5</v>
      </c>
      <c r="E131" s="19">
        <v>180638</v>
      </c>
      <c r="F131" s="21">
        <f>SUM(B20)</f>
        <v>808.39285714285711</v>
      </c>
      <c r="G131" s="262">
        <f t="shared" si="8"/>
        <v>2.2376046489189904E-3</v>
      </c>
      <c r="H131" s="119">
        <f>14100*D131*1.302</f>
        <v>9179.1</v>
      </c>
      <c r="I131" s="106">
        <f t="shared" si="3"/>
        <v>20.539196832892305</v>
      </c>
      <c r="L131" s="34">
        <f t="shared" si="4"/>
        <v>4589.55</v>
      </c>
      <c r="M131" s="34">
        <f t="shared" si="5"/>
        <v>55074.600000000006</v>
      </c>
      <c r="N131" s="34"/>
      <c r="O131" s="34">
        <f t="shared" si="6"/>
        <v>5006.7818181818184</v>
      </c>
    </row>
    <row r="132" spans="1:15">
      <c r="A132" s="6">
        <v>16</v>
      </c>
      <c r="B132" s="58" t="s">
        <v>186</v>
      </c>
      <c r="C132" s="29" t="s">
        <v>135</v>
      </c>
      <c r="D132" s="118">
        <v>12</v>
      </c>
      <c r="E132" s="19">
        <v>180638</v>
      </c>
      <c r="F132" s="21">
        <f>SUM(B20)</f>
        <v>808.39285714285711</v>
      </c>
      <c r="G132" s="262">
        <f t="shared" si="8"/>
        <v>5.370251157405577E-2</v>
      </c>
      <c r="H132" s="119">
        <f>13800*D132*1.302</f>
        <v>215611.2</v>
      </c>
      <c r="I132" s="106">
        <f t="shared" si="3"/>
        <v>11578.862963496054</v>
      </c>
      <c r="L132" s="34">
        <f t="shared" si="4"/>
        <v>2587334.4000000004</v>
      </c>
      <c r="M132" s="34">
        <f t="shared" si="5"/>
        <v>31048012.800000004</v>
      </c>
      <c r="N132" s="34"/>
      <c r="O132" s="34">
        <f t="shared" si="6"/>
        <v>2822546.6181818186</v>
      </c>
    </row>
    <row r="133" spans="1:15">
      <c r="A133" s="6">
        <v>17</v>
      </c>
      <c r="B133" s="58" t="s">
        <v>118</v>
      </c>
      <c r="C133" s="29" t="s">
        <v>135</v>
      </c>
      <c r="D133" s="118">
        <v>3</v>
      </c>
      <c r="E133" s="19">
        <v>180638</v>
      </c>
      <c r="F133" s="21">
        <f>SUM(B20)</f>
        <v>808.39285714285711</v>
      </c>
      <c r="G133" s="262">
        <f t="shared" si="8"/>
        <v>1.3425627893513942E-2</v>
      </c>
      <c r="H133" s="119">
        <f>15070*D133*1.302</f>
        <v>58863.420000000006</v>
      </c>
      <c r="I133" s="106">
        <f t="shared" si="3"/>
        <v>790.27837345962655</v>
      </c>
      <c r="L133" s="34">
        <f t="shared" si="4"/>
        <v>176590.26</v>
      </c>
      <c r="M133" s="34">
        <f t="shared" si="5"/>
        <v>2119083.12</v>
      </c>
      <c r="N133" s="34"/>
      <c r="O133" s="34">
        <f t="shared" si="6"/>
        <v>192643.92</v>
      </c>
    </row>
    <row r="134" spans="1:15">
      <c r="A134" s="6">
        <v>18</v>
      </c>
      <c r="B134" s="58" t="s">
        <v>187</v>
      </c>
      <c r="C134" s="29" t="s">
        <v>135</v>
      </c>
      <c r="D134" s="118">
        <v>2</v>
      </c>
      <c r="E134" s="19">
        <v>180638</v>
      </c>
      <c r="F134" s="21">
        <f>SUM(B20)</f>
        <v>808.39285714285711</v>
      </c>
      <c r="G134" s="262">
        <f t="shared" si="8"/>
        <v>8.9504185956759616E-3</v>
      </c>
      <c r="H134" s="119">
        <f>(29000+11500)*D134*1.302</f>
        <v>105462</v>
      </c>
      <c r="I134" s="106">
        <f t="shared" si="3"/>
        <v>943.92904593717822</v>
      </c>
      <c r="L134" s="34">
        <f t="shared" si="4"/>
        <v>210924</v>
      </c>
      <c r="M134" s="34">
        <f t="shared" si="5"/>
        <v>2531088</v>
      </c>
      <c r="N134" s="34"/>
      <c r="O134" s="34">
        <f t="shared" si="6"/>
        <v>230098.90909090909</v>
      </c>
    </row>
    <row r="135" spans="1:15">
      <c r="A135" s="6">
        <v>19</v>
      </c>
      <c r="B135" s="58" t="s">
        <v>129</v>
      </c>
      <c r="C135" s="29" t="s">
        <v>135</v>
      </c>
      <c r="D135" s="125">
        <v>1</v>
      </c>
      <c r="E135" s="19">
        <v>180638</v>
      </c>
      <c r="F135" s="21">
        <f>SUM(B20)</f>
        <v>808.39285714285711</v>
      </c>
      <c r="G135" s="262">
        <f t="shared" si="8"/>
        <v>4.4752092978379808E-3</v>
      </c>
      <c r="H135" s="119">
        <f>16850*D135*1.302</f>
        <v>21938.7</v>
      </c>
      <c r="I135" s="106">
        <f t="shared" si="3"/>
        <v>98.180274222478118</v>
      </c>
      <c r="L135" s="34">
        <f t="shared" si="4"/>
        <v>21938.7</v>
      </c>
      <c r="M135" s="34">
        <f t="shared" si="5"/>
        <v>263264.40000000002</v>
      </c>
      <c r="N135" s="34"/>
      <c r="O135" s="34">
        <f t="shared" si="6"/>
        <v>23933.127272727274</v>
      </c>
    </row>
    <row r="136" spans="1:15" s="350" customFormat="1">
      <c r="A136" s="6">
        <v>20</v>
      </c>
      <c r="B136" s="58" t="s">
        <v>273</v>
      </c>
      <c r="C136" s="29" t="s">
        <v>135</v>
      </c>
      <c r="D136" s="125">
        <v>1</v>
      </c>
      <c r="E136" s="19">
        <v>180638</v>
      </c>
      <c r="F136" s="21">
        <f>SUM(B20)</f>
        <v>808.39285714285711</v>
      </c>
      <c r="G136" s="262">
        <f t="shared" si="8"/>
        <v>4.4752092978379808E-3</v>
      </c>
      <c r="H136" s="119">
        <f>17250*D136*1.302</f>
        <v>22459.5</v>
      </c>
      <c r="I136" s="106">
        <f t="shared" si="3"/>
        <v>100.51096322479214</v>
      </c>
      <c r="L136" s="34"/>
      <c r="M136" s="34"/>
      <c r="N136" s="34"/>
      <c r="O136" s="34"/>
    </row>
    <row r="137" spans="1:15" s="350" customFormat="1">
      <c r="A137" s="6">
        <v>21</v>
      </c>
      <c r="B137" s="58" t="s">
        <v>274</v>
      </c>
      <c r="C137" s="29" t="s">
        <v>135</v>
      </c>
      <c r="D137" s="125">
        <v>1</v>
      </c>
      <c r="E137" s="19">
        <v>180638</v>
      </c>
      <c r="F137" s="21">
        <f>SUM(B20)</f>
        <v>808.39285714285711</v>
      </c>
      <c r="G137" s="262">
        <f t="shared" si="8"/>
        <v>4.4752092978379808E-3</v>
      </c>
      <c r="H137" s="119">
        <f>17250*D137*1.302</f>
        <v>22459.5</v>
      </c>
      <c r="I137" s="106">
        <f t="shared" si="3"/>
        <v>100.51096322479214</v>
      </c>
      <c r="L137" s="34"/>
      <c r="M137" s="34"/>
      <c r="N137" s="34"/>
      <c r="O137" s="34"/>
    </row>
    <row r="138" spans="1:15">
      <c r="A138" s="6">
        <v>22</v>
      </c>
      <c r="B138" s="58" t="s">
        <v>189</v>
      </c>
      <c r="C138" s="29" t="s">
        <v>135</v>
      </c>
      <c r="D138" s="118">
        <v>2</v>
      </c>
      <c r="E138" s="19">
        <v>180638</v>
      </c>
      <c r="F138" s="21">
        <f>SUM(B20)</f>
        <v>808.39285714285711</v>
      </c>
      <c r="G138" s="262">
        <f t="shared" si="8"/>
        <v>8.9504185956759616E-3</v>
      </c>
      <c r="H138" s="119">
        <f>25275*D138*1.302</f>
        <v>65816.100000000006</v>
      </c>
      <c r="I138" s="106">
        <f t="shared" si="3"/>
        <v>589.08164533486865</v>
      </c>
      <c r="L138" s="34">
        <f t="shared" si="4"/>
        <v>131632.20000000001</v>
      </c>
      <c r="M138" s="34">
        <f t="shared" si="5"/>
        <v>1579586.4000000001</v>
      </c>
      <c r="N138" s="34"/>
      <c r="O138" s="34">
        <f t="shared" si="6"/>
        <v>143598.76363636364</v>
      </c>
    </row>
    <row r="139" spans="1:15" ht="18" customHeight="1">
      <c r="A139" s="6">
        <v>23</v>
      </c>
      <c r="B139" s="58" t="s">
        <v>120</v>
      </c>
      <c r="C139" s="29" t="s">
        <v>135</v>
      </c>
      <c r="D139" s="125">
        <v>1.5</v>
      </c>
      <c r="E139" s="19">
        <v>180638</v>
      </c>
      <c r="F139" s="21">
        <f>SUM(B20)</f>
        <v>808.39285714285711</v>
      </c>
      <c r="G139" s="262">
        <f t="shared" si="8"/>
        <v>6.7128139467569712E-3</v>
      </c>
      <c r="H139" s="119">
        <f>19915*D139*1.302</f>
        <v>38893.995000000003</v>
      </c>
      <c r="I139" s="106">
        <f t="shared" si="3"/>
        <v>261.08815208109593</v>
      </c>
      <c r="L139" s="34">
        <f t="shared" si="4"/>
        <v>58340.992500000008</v>
      </c>
      <c r="M139" s="34">
        <f t="shared" si="5"/>
        <v>700091.91000000015</v>
      </c>
      <c r="N139" s="34"/>
      <c r="O139" s="34">
        <f t="shared" si="6"/>
        <v>63644.719090909108</v>
      </c>
    </row>
    <row r="140" spans="1:15">
      <c r="A140" s="6">
        <v>24</v>
      </c>
      <c r="B140" s="58" t="s">
        <v>188</v>
      </c>
      <c r="C140" s="29" t="s">
        <v>135</v>
      </c>
      <c r="D140" s="118">
        <v>1</v>
      </c>
      <c r="E140" s="19">
        <v>180638</v>
      </c>
      <c r="F140" s="21">
        <f>SUM(B20)</f>
        <v>808.39285714285711</v>
      </c>
      <c r="G140" s="262">
        <f t="shared" si="8"/>
        <v>4.4752092978379808E-3</v>
      </c>
      <c r="H140" s="119">
        <f>17415*D140*1.302</f>
        <v>22674.33</v>
      </c>
      <c r="I140" s="106">
        <f t="shared" si="3"/>
        <v>101.47237243824667</v>
      </c>
      <c r="L140" s="34">
        <f t="shared" si="4"/>
        <v>22674.33</v>
      </c>
      <c r="M140" s="34">
        <f t="shared" si="5"/>
        <v>272091.96000000002</v>
      </c>
      <c r="N140" s="34"/>
      <c r="O140" s="34">
        <f t="shared" si="6"/>
        <v>24735.632727272729</v>
      </c>
    </row>
    <row r="141" spans="1:15">
      <c r="A141" s="6">
        <v>25</v>
      </c>
      <c r="B141" s="58" t="s">
        <v>126</v>
      </c>
      <c r="C141" s="29" t="s">
        <v>135</v>
      </c>
      <c r="D141" s="118">
        <v>1</v>
      </c>
      <c r="E141" s="19">
        <v>180638</v>
      </c>
      <c r="F141" s="21">
        <f>SUM(B20)</f>
        <v>808.39285714285711</v>
      </c>
      <c r="G141" s="262">
        <f t="shared" si="8"/>
        <v>4.4752092978379808E-3</v>
      </c>
      <c r="H141" s="119">
        <f>16400*D142*1.302</f>
        <v>21352.799999999999</v>
      </c>
      <c r="I141" s="106">
        <f t="shared" si="3"/>
        <v>95.558249094874839</v>
      </c>
      <c r="L141" s="34">
        <f t="shared" si="4"/>
        <v>21352.799999999999</v>
      </c>
      <c r="M141" s="34">
        <f t="shared" si="5"/>
        <v>256233.59999999998</v>
      </c>
      <c r="N141" s="34"/>
      <c r="O141" s="34">
        <f t="shared" si="6"/>
        <v>23293.963636363635</v>
      </c>
    </row>
    <row r="142" spans="1:15">
      <c r="A142" s="6">
        <v>26</v>
      </c>
      <c r="B142" s="58" t="s">
        <v>190</v>
      </c>
      <c r="C142" s="29" t="s">
        <v>135</v>
      </c>
      <c r="D142" s="118">
        <v>1</v>
      </c>
      <c r="E142" s="19">
        <v>180638</v>
      </c>
      <c r="F142" s="21">
        <f>SUM(B20)</f>
        <v>808.39285714285711</v>
      </c>
      <c r="G142" s="262">
        <f t="shared" si="8"/>
        <v>4.4752092978379808E-3</v>
      </c>
      <c r="H142" s="119">
        <f>22000*D142*1.302</f>
        <v>28644</v>
      </c>
      <c r="I142" s="106">
        <f t="shared" si="3"/>
        <v>128.18789512727113</v>
      </c>
      <c r="L142" s="34">
        <f t="shared" si="4"/>
        <v>28644</v>
      </c>
      <c r="M142" s="34">
        <f t="shared" si="5"/>
        <v>343728</v>
      </c>
      <c r="N142" s="34"/>
      <c r="O142" s="34">
        <f t="shared" si="6"/>
        <v>31248</v>
      </c>
    </row>
    <row r="143" spans="1:15">
      <c r="A143" s="6">
        <v>27</v>
      </c>
      <c r="B143" s="58" t="s">
        <v>125</v>
      </c>
      <c r="C143" s="29" t="s">
        <v>135</v>
      </c>
      <c r="D143" s="118">
        <v>1</v>
      </c>
      <c r="E143" s="19">
        <v>180638</v>
      </c>
      <c r="F143" s="21">
        <f>SUM(B20)</f>
        <v>808.39285714285711</v>
      </c>
      <c r="G143" s="262">
        <f t="shared" si="8"/>
        <v>4.4752092978379808E-3</v>
      </c>
      <c r="H143" s="119">
        <f>(24700+14400)*D143*1.302</f>
        <v>50908.200000000004</v>
      </c>
      <c r="I143" s="106">
        <f t="shared" si="3"/>
        <v>227.82484997619551</v>
      </c>
      <c r="L143" s="34">
        <f t="shared" si="4"/>
        <v>50908.200000000004</v>
      </c>
      <c r="M143" s="34">
        <f t="shared" si="5"/>
        <v>610898.4</v>
      </c>
      <c r="N143" s="34"/>
      <c r="O143" s="34">
        <f t="shared" si="6"/>
        <v>55536.218181818185</v>
      </c>
    </row>
    <row r="144" spans="1:15">
      <c r="A144" s="6">
        <v>28</v>
      </c>
      <c r="B144" s="58" t="s">
        <v>191</v>
      </c>
      <c r="C144" s="29" t="s">
        <v>135</v>
      </c>
      <c r="D144" s="118">
        <v>1</v>
      </c>
      <c r="E144" s="19">
        <v>180638</v>
      </c>
      <c r="F144" s="21">
        <f>SUM(B20)</f>
        <v>808.39285714285711</v>
      </c>
      <c r="G144" s="262">
        <f t="shared" si="8"/>
        <v>4.4752092978379808E-3</v>
      </c>
      <c r="H144" s="119">
        <f>(29600+14710)*D144*1.302</f>
        <v>57691.62</v>
      </c>
      <c r="I144" s="106">
        <f t="shared" si="3"/>
        <v>258.1820742313356</v>
      </c>
      <c r="L144" s="34">
        <f t="shared" si="4"/>
        <v>57691.62</v>
      </c>
      <c r="M144" s="34">
        <f t="shared" si="5"/>
        <v>692299.44000000006</v>
      </c>
      <c r="N144" s="34"/>
      <c r="O144" s="34">
        <f t="shared" si="6"/>
        <v>62936.312727272736</v>
      </c>
    </row>
    <row r="145" spans="1:15">
      <c r="A145" s="6">
        <v>29</v>
      </c>
      <c r="B145" s="58" t="s">
        <v>192</v>
      </c>
      <c r="C145" s="29" t="s">
        <v>135</v>
      </c>
      <c r="D145" s="118">
        <v>1</v>
      </c>
      <c r="E145" s="19">
        <v>180638</v>
      </c>
      <c r="F145" s="21">
        <f>SUM(B20)</f>
        <v>808.39285714285711</v>
      </c>
      <c r="G145" s="262">
        <f t="shared" si="8"/>
        <v>4.4752092978379808E-3</v>
      </c>
      <c r="H145" s="119">
        <f>13800*D145*1.302</f>
        <v>17967.600000000002</v>
      </c>
      <c r="I145" s="106">
        <f t="shared" si="3"/>
        <v>80.408770579833714</v>
      </c>
      <c r="L145" s="34">
        <f t="shared" si="4"/>
        <v>17967.600000000002</v>
      </c>
      <c r="M145" s="34">
        <f t="shared" si="5"/>
        <v>215611.2</v>
      </c>
      <c r="N145" s="34"/>
      <c r="O145" s="34">
        <f t="shared" si="6"/>
        <v>19601.018181818185</v>
      </c>
    </row>
    <row r="146" spans="1:15">
      <c r="A146" s="6">
        <v>30</v>
      </c>
      <c r="B146" s="58" t="s">
        <v>127</v>
      </c>
      <c r="C146" s="29" t="s">
        <v>135</v>
      </c>
      <c r="D146" s="118">
        <v>1</v>
      </c>
      <c r="E146" s="19">
        <v>180638</v>
      </c>
      <c r="F146" s="21">
        <f>SUM(B20)</f>
        <v>808.39285714285711</v>
      </c>
      <c r="G146" s="262">
        <f t="shared" si="8"/>
        <v>4.4752092978379808E-3</v>
      </c>
      <c r="H146" s="119">
        <f>(13800+2300)*D146*1.302</f>
        <v>20962.2</v>
      </c>
      <c r="I146" s="106">
        <f t="shared" si="3"/>
        <v>93.810232343139319</v>
      </c>
      <c r="L146" s="34">
        <f t="shared" si="4"/>
        <v>20962.2</v>
      </c>
      <c r="M146" s="34">
        <f t="shared" si="5"/>
        <v>251546.40000000002</v>
      </c>
      <c r="N146" s="34"/>
      <c r="O146" s="34">
        <f t="shared" si="6"/>
        <v>22867.854545454549</v>
      </c>
    </row>
    <row r="147" spans="1:15">
      <c r="A147" s="6">
        <v>31</v>
      </c>
      <c r="B147" s="58" t="s">
        <v>275</v>
      </c>
      <c r="C147" s="29" t="s">
        <v>135</v>
      </c>
      <c r="D147" s="118">
        <v>1</v>
      </c>
      <c r="E147" s="19">
        <v>180638</v>
      </c>
      <c r="F147" s="21">
        <f>SUM(B20)</f>
        <v>808.39285714285711</v>
      </c>
      <c r="G147" s="262">
        <f t="shared" si="8"/>
        <v>4.4752092978379808E-3</v>
      </c>
      <c r="H147" s="119">
        <f>14300*D147*1.302</f>
        <v>18618.600000000002</v>
      </c>
      <c r="I147" s="106">
        <f t="shared" si="3"/>
        <v>83.322131832726242</v>
      </c>
      <c r="L147" s="34">
        <f t="shared" si="4"/>
        <v>18618.600000000002</v>
      </c>
      <c r="M147" s="34">
        <f t="shared" si="5"/>
        <v>223423.2</v>
      </c>
      <c r="N147" s="34"/>
      <c r="O147" s="34">
        <f t="shared" si="6"/>
        <v>20311.2</v>
      </c>
    </row>
    <row r="148" spans="1:15">
      <c r="A148" s="6">
        <v>32</v>
      </c>
      <c r="B148" s="58" t="s">
        <v>128</v>
      </c>
      <c r="C148" s="29" t="s">
        <v>135</v>
      </c>
      <c r="D148" s="118">
        <v>1</v>
      </c>
      <c r="E148" s="19">
        <v>180638</v>
      </c>
      <c r="F148" s="21">
        <f>SUM(B20)</f>
        <v>808.39285714285711</v>
      </c>
      <c r="G148" s="262">
        <f t="shared" si="8"/>
        <v>4.4752092978379808E-3</v>
      </c>
      <c r="H148" s="119">
        <f>14300*D148*1.302</f>
        <v>18618.600000000002</v>
      </c>
      <c r="I148" s="106">
        <f t="shared" si="3"/>
        <v>83.322131832726242</v>
      </c>
      <c r="L148" s="34">
        <f t="shared" si="4"/>
        <v>18618.600000000002</v>
      </c>
      <c r="M148" s="34">
        <f t="shared" si="5"/>
        <v>223423.2</v>
      </c>
      <c r="N148" s="34"/>
      <c r="O148" s="34">
        <f t="shared" si="6"/>
        <v>20311.2</v>
      </c>
    </row>
    <row r="149" spans="1:15">
      <c r="A149" s="6">
        <v>33</v>
      </c>
      <c r="B149" s="58" t="s">
        <v>123</v>
      </c>
      <c r="C149" s="29" t="s">
        <v>135</v>
      </c>
      <c r="D149" s="118">
        <v>1</v>
      </c>
      <c r="E149" s="19">
        <v>180638</v>
      </c>
      <c r="F149" s="21">
        <f>SUM(B20)</f>
        <v>808.39285714285711</v>
      </c>
      <c r="G149" s="262">
        <f t="shared" si="8"/>
        <v>4.4752092978379808E-3</v>
      </c>
      <c r="H149" s="119">
        <f>(25150+1350)*D149*1.302</f>
        <v>34503</v>
      </c>
      <c r="I149" s="106">
        <f t="shared" si="3"/>
        <v>154.40814640330385</v>
      </c>
      <c r="L149" s="34">
        <f t="shared" si="4"/>
        <v>34503</v>
      </c>
      <c r="M149" s="34">
        <f t="shared" si="5"/>
        <v>414036</v>
      </c>
      <c r="N149" s="34"/>
      <c r="O149" s="34">
        <f t="shared" si="6"/>
        <v>37639.63636363636</v>
      </c>
    </row>
    <row r="150" spans="1:15">
      <c r="A150" s="6">
        <v>34</v>
      </c>
      <c r="B150" s="58" t="s">
        <v>124</v>
      </c>
      <c r="C150" s="29" t="s">
        <v>135</v>
      </c>
      <c r="D150" s="118">
        <v>2</v>
      </c>
      <c r="E150" s="19">
        <v>180638</v>
      </c>
      <c r="F150" s="21">
        <f>SUM(B20)</f>
        <v>808.39285714285711</v>
      </c>
      <c r="G150" s="262">
        <f t="shared" si="8"/>
        <v>8.9504185956759616E-3</v>
      </c>
      <c r="H150" s="119">
        <f>14500*D150*1.302</f>
        <v>37758</v>
      </c>
      <c r="I150" s="106">
        <f t="shared" si="3"/>
        <v>337.94990533553295</v>
      </c>
      <c r="L150" s="34">
        <f t="shared" si="4"/>
        <v>75516</v>
      </c>
      <c r="M150" s="34">
        <f t="shared" si="5"/>
        <v>906192</v>
      </c>
      <c r="N150" s="34"/>
      <c r="O150" s="34">
        <f t="shared" si="6"/>
        <v>82381.090909090912</v>
      </c>
    </row>
    <row r="151" spans="1:15" ht="31.5">
      <c r="A151" s="6">
        <v>35</v>
      </c>
      <c r="B151" s="58" t="s">
        <v>193</v>
      </c>
      <c r="C151" s="29" t="s">
        <v>135</v>
      </c>
      <c r="D151" s="118">
        <v>1</v>
      </c>
      <c r="E151" s="19">
        <v>180638</v>
      </c>
      <c r="F151" s="21">
        <f>SUM(B20)</f>
        <v>808.39285714285711</v>
      </c>
      <c r="G151" s="262">
        <f t="shared" si="8"/>
        <v>4.4752092978379808E-3</v>
      </c>
      <c r="H151" s="119">
        <f>51255*D151*1.302</f>
        <v>66734.010000000009</v>
      </c>
      <c r="I151" s="106">
        <f t="shared" si="3"/>
        <v>298.64866203401283</v>
      </c>
      <c r="L151" s="34">
        <f t="shared" si="4"/>
        <v>66734.010000000009</v>
      </c>
      <c r="M151" s="34">
        <f t="shared" si="5"/>
        <v>800808.12000000011</v>
      </c>
      <c r="N151" s="34"/>
      <c r="O151" s="34">
        <f t="shared" si="6"/>
        <v>72800.738181818189</v>
      </c>
    </row>
    <row r="152" spans="1:15">
      <c r="A152" s="6">
        <v>36</v>
      </c>
      <c r="B152" s="58" t="s">
        <v>194</v>
      </c>
      <c r="C152" s="29" t="s">
        <v>135</v>
      </c>
      <c r="D152" s="118">
        <v>1</v>
      </c>
      <c r="E152" s="19">
        <v>180638</v>
      </c>
      <c r="F152" s="21">
        <f>SUM(B20)</f>
        <v>808.39285714285711</v>
      </c>
      <c r="G152" s="262">
        <f t="shared" si="8"/>
        <v>4.4752092978379808E-3</v>
      </c>
      <c r="H152" s="119">
        <f>13700*D152*1.302</f>
        <v>17837.400000000001</v>
      </c>
      <c r="I152" s="106">
        <f t="shared" si="3"/>
        <v>79.826098329255203</v>
      </c>
      <c r="L152" s="34">
        <f t="shared" si="4"/>
        <v>17837.400000000001</v>
      </c>
      <c r="M152" s="34">
        <f t="shared" si="5"/>
        <v>214048.80000000002</v>
      </c>
      <c r="N152" s="34"/>
      <c r="O152" s="34">
        <f t="shared" si="6"/>
        <v>19458.981818181819</v>
      </c>
    </row>
    <row r="153" spans="1:15">
      <c r="A153" s="6">
        <v>37</v>
      </c>
      <c r="B153" s="58" t="s">
        <v>195</v>
      </c>
      <c r="C153" s="29" t="s">
        <v>135</v>
      </c>
      <c r="D153" s="125">
        <v>1.5</v>
      </c>
      <c r="E153" s="19">
        <v>180638</v>
      </c>
      <c r="F153" s="21">
        <f>SUM(B20)</f>
        <v>808.39285714285711</v>
      </c>
      <c r="G153" s="262">
        <f t="shared" si="8"/>
        <v>6.7128139467569712E-3</v>
      </c>
      <c r="H153" s="119">
        <f>13700*D153*1.302</f>
        <v>26756.100000000002</v>
      </c>
      <c r="I153" s="106">
        <f t="shared" si="3"/>
        <v>179.60872124082422</v>
      </c>
      <c r="L153" s="34">
        <f t="shared" si="4"/>
        <v>40134.15</v>
      </c>
      <c r="M153" s="34">
        <f t="shared" si="5"/>
        <v>481609.80000000005</v>
      </c>
      <c r="N153" s="34"/>
      <c r="O153" s="34">
        <f t="shared" si="6"/>
        <v>43782.709090909098</v>
      </c>
    </row>
    <row r="154" spans="1:15">
      <c r="A154" s="6">
        <v>38</v>
      </c>
      <c r="B154" s="58" t="s">
        <v>196</v>
      </c>
      <c r="C154" s="29" t="s">
        <v>135</v>
      </c>
      <c r="D154" s="118">
        <v>3</v>
      </c>
      <c r="E154" s="19">
        <v>180638</v>
      </c>
      <c r="F154" s="21">
        <f>SUM(B20)</f>
        <v>808.39285714285711</v>
      </c>
      <c r="G154" s="262">
        <f t="shared" si="8"/>
        <v>1.3425627893513942E-2</v>
      </c>
      <c r="H154" s="119">
        <f>13700*D154*1.302</f>
        <v>53512.200000000004</v>
      </c>
      <c r="I154" s="106">
        <f t="shared" si="3"/>
        <v>718.43488496329689</v>
      </c>
      <c r="L154" s="34">
        <f t="shared" si="4"/>
        <v>160536.6</v>
      </c>
      <c r="M154" s="34">
        <f t="shared" si="5"/>
        <v>1926439.2000000002</v>
      </c>
      <c r="N154" s="34"/>
      <c r="O154" s="34">
        <f t="shared" si="6"/>
        <v>175130.83636363639</v>
      </c>
    </row>
    <row r="155" spans="1:15">
      <c r="A155" s="6">
        <v>39</v>
      </c>
      <c r="B155" s="58" t="s">
        <v>205</v>
      </c>
      <c r="C155" s="29" t="s">
        <v>135</v>
      </c>
      <c r="D155" s="118">
        <v>4</v>
      </c>
      <c r="E155" s="19">
        <v>180638</v>
      </c>
      <c r="F155" s="21">
        <f>SUM(B20)</f>
        <v>808.39285714285711</v>
      </c>
      <c r="G155" s="262">
        <f t="shared" si="8"/>
        <v>1.7900837191351923E-2</v>
      </c>
      <c r="H155" s="119">
        <f>13500*D155*1.302</f>
        <v>70308</v>
      </c>
      <c r="I155" s="106">
        <f t="shared" si="3"/>
        <v>1258.5720612495711</v>
      </c>
      <c r="L155" s="34">
        <f t="shared" si="4"/>
        <v>281232</v>
      </c>
      <c r="M155" s="34">
        <f t="shared" si="5"/>
        <v>3374784</v>
      </c>
      <c r="N155" s="34"/>
      <c r="O155" s="34">
        <f t="shared" si="6"/>
        <v>306798.54545454547</v>
      </c>
    </row>
    <row r="156" spans="1:15">
      <c r="A156" s="6">
        <v>40</v>
      </c>
      <c r="B156" s="58" t="s">
        <v>201</v>
      </c>
      <c r="C156" s="29" t="s">
        <v>135</v>
      </c>
      <c r="D156" s="125">
        <v>0.5</v>
      </c>
      <c r="E156" s="19">
        <v>180638</v>
      </c>
      <c r="F156" s="21">
        <f>SUM(B20)</f>
        <v>808.39285714285711</v>
      </c>
      <c r="G156" s="262">
        <f t="shared" si="8"/>
        <v>2.2376046489189904E-3</v>
      </c>
      <c r="H156" s="119">
        <f>14150*D156*1.302</f>
        <v>9211.65</v>
      </c>
      <c r="I156" s="106">
        <f t="shared" si="3"/>
        <v>20.612030864214617</v>
      </c>
      <c r="L156" s="34">
        <f t="shared" si="4"/>
        <v>4605.8249999999998</v>
      </c>
      <c r="M156" s="34">
        <f t="shared" si="5"/>
        <v>55269.899999999994</v>
      </c>
      <c r="N156" s="34"/>
      <c r="O156" s="34">
        <f t="shared" si="6"/>
        <v>5024.5363636363627</v>
      </c>
    </row>
    <row r="157" spans="1:15">
      <c r="A157" s="6">
        <v>41</v>
      </c>
      <c r="B157" s="58" t="s">
        <v>114</v>
      </c>
      <c r="C157" s="29" t="s">
        <v>135</v>
      </c>
      <c r="D157" s="118">
        <v>4</v>
      </c>
      <c r="E157" s="19">
        <v>180638</v>
      </c>
      <c r="F157" s="21">
        <f>SUM(B20)</f>
        <v>808.39285714285711</v>
      </c>
      <c r="G157" s="262">
        <f t="shared" si="8"/>
        <v>1.7900837191351923E-2</v>
      </c>
      <c r="H157" s="119">
        <f>13800*D157*1.302</f>
        <v>71870.400000000009</v>
      </c>
      <c r="I157" s="106">
        <f t="shared" si="3"/>
        <v>1286.5403292773394</v>
      </c>
      <c r="L157" s="34">
        <f t="shared" si="4"/>
        <v>287481.60000000003</v>
      </c>
      <c r="M157" s="34">
        <f t="shared" si="5"/>
        <v>3449779.2</v>
      </c>
      <c r="N157" s="34"/>
      <c r="O157" s="34">
        <f t="shared" si="6"/>
        <v>313616.29090909095</v>
      </c>
    </row>
    <row r="158" spans="1:15">
      <c r="A158" s="6">
        <v>42</v>
      </c>
      <c r="B158" s="58" t="s">
        <v>132</v>
      </c>
      <c r="C158" s="29" t="s">
        <v>135</v>
      </c>
      <c r="D158" s="118">
        <v>1</v>
      </c>
      <c r="E158" s="19">
        <v>180638</v>
      </c>
      <c r="F158" s="21">
        <f>SUM(B20)</f>
        <v>808.39285714285711</v>
      </c>
      <c r="G158" s="262">
        <f t="shared" si="8"/>
        <v>4.4752092978379808E-3</v>
      </c>
      <c r="H158" s="119">
        <f>20230*D158*1.302</f>
        <v>26339.46</v>
      </c>
      <c r="I158" s="106">
        <f t="shared" si="3"/>
        <v>117.87459629203158</v>
      </c>
      <c r="L158" s="34">
        <f t="shared" si="4"/>
        <v>26339.46</v>
      </c>
      <c r="M158" s="34">
        <f t="shared" si="5"/>
        <v>316073.52</v>
      </c>
      <c r="N158" s="34"/>
      <c r="O158" s="34">
        <f t="shared" si="6"/>
        <v>28733.956363636364</v>
      </c>
    </row>
    <row r="159" spans="1:15">
      <c r="A159" s="6">
        <v>43</v>
      </c>
      <c r="B159" s="58" t="s">
        <v>133</v>
      </c>
      <c r="C159" s="29" t="s">
        <v>135</v>
      </c>
      <c r="D159" s="125">
        <v>2.5</v>
      </c>
      <c r="E159" s="19">
        <v>180638</v>
      </c>
      <c r="F159" s="21">
        <f>SUM(B20)</f>
        <v>808.39285714285711</v>
      </c>
      <c r="G159" s="262">
        <f t="shared" si="8"/>
        <v>1.118802324459495E-2</v>
      </c>
      <c r="H159" s="119">
        <f>14320*D159*1.302</f>
        <v>46611.6</v>
      </c>
      <c r="I159" s="106">
        <f t="shared" si="3"/>
        <v>521.49166426776196</v>
      </c>
      <c r="L159" s="34">
        <f>D159*H159</f>
        <v>116529</v>
      </c>
      <c r="M159" s="34">
        <f t="shared" si="5"/>
        <v>1398348</v>
      </c>
      <c r="N159" s="34"/>
      <c r="O159" s="34">
        <f t="shared" si="6"/>
        <v>127122.54545454546</v>
      </c>
    </row>
    <row r="160" spans="1:15">
      <c r="A160" s="6">
        <v>44</v>
      </c>
      <c r="B160" s="58" t="s">
        <v>134</v>
      </c>
      <c r="C160" s="29" t="s">
        <v>135</v>
      </c>
      <c r="D160" s="118">
        <v>3</v>
      </c>
      <c r="E160" s="19">
        <v>180638</v>
      </c>
      <c r="F160" s="21">
        <f>SUM(B20)</f>
        <v>808.39285714285711</v>
      </c>
      <c r="G160" s="262">
        <f t="shared" si="8"/>
        <v>1.3425627893513942E-2</v>
      </c>
      <c r="H160" s="119">
        <f>13500*D160*1.302</f>
        <v>52731</v>
      </c>
      <c r="I160" s="106">
        <f t="shared" si="3"/>
        <v>707.94678445288366</v>
      </c>
      <c r="L160" s="34">
        <f t="shared" si="4"/>
        <v>158193</v>
      </c>
      <c r="M160" s="34">
        <f t="shared" si="5"/>
        <v>1898316</v>
      </c>
      <c r="N160" s="34"/>
      <c r="O160" s="34">
        <f t="shared" si="6"/>
        <v>172574.18181818182</v>
      </c>
    </row>
    <row r="161" spans="1:17">
      <c r="A161" s="6">
        <v>45</v>
      </c>
      <c r="B161" s="58" t="s">
        <v>197</v>
      </c>
      <c r="C161" s="29" t="s">
        <v>135</v>
      </c>
      <c r="D161" s="118">
        <v>1</v>
      </c>
      <c r="E161" s="19">
        <v>180638</v>
      </c>
      <c r="F161" s="21">
        <f>SUM(B20)</f>
        <v>808.39285714285711</v>
      </c>
      <c r="G161" s="262">
        <f t="shared" si="8"/>
        <v>4.4752092978379808E-3</v>
      </c>
      <c r="H161" s="119">
        <f>14050*D161*1.302</f>
        <v>18293.100000000002</v>
      </c>
      <c r="I161" s="106">
        <f t="shared" si="3"/>
        <v>81.865451206279971</v>
      </c>
      <c r="L161" s="34">
        <f t="shared" si="4"/>
        <v>18293.100000000002</v>
      </c>
      <c r="M161" s="34">
        <f t="shared" si="5"/>
        <v>219517.2</v>
      </c>
      <c r="N161" s="34"/>
      <c r="O161" s="34">
        <f t="shared" si="6"/>
        <v>19956.109090909093</v>
      </c>
    </row>
    <row r="162" spans="1:17">
      <c r="A162" s="6">
        <v>46</v>
      </c>
      <c r="B162" s="58" t="s">
        <v>206</v>
      </c>
      <c r="C162" s="29" t="s">
        <v>135</v>
      </c>
      <c r="D162" s="118">
        <v>1</v>
      </c>
      <c r="E162" s="19">
        <v>180638</v>
      </c>
      <c r="F162" s="21">
        <f>SUM(B20)</f>
        <v>808.39285714285711</v>
      </c>
      <c r="G162" s="262">
        <f t="shared" si="8"/>
        <v>4.4752092978379808E-3</v>
      </c>
      <c r="H162" s="119">
        <f>14160*D161*1.302</f>
        <v>18436.32</v>
      </c>
      <c r="I162" s="106">
        <f t="shared" si="3"/>
        <v>82.506390681916315</v>
      </c>
      <c r="L162" s="34">
        <f t="shared" si="4"/>
        <v>18436.32</v>
      </c>
      <c r="M162" s="34">
        <f t="shared" si="5"/>
        <v>221235.84</v>
      </c>
      <c r="N162" s="34"/>
      <c r="O162" s="34">
        <f t="shared" si="6"/>
        <v>20112.349090909091</v>
      </c>
    </row>
    <row r="163" spans="1:17">
      <c r="A163" s="6">
        <v>47</v>
      </c>
      <c r="B163" s="58" t="s">
        <v>119</v>
      </c>
      <c r="C163" s="29" t="s">
        <v>135</v>
      </c>
      <c r="D163" s="125">
        <v>0.5</v>
      </c>
      <c r="E163" s="19">
        <v>180638</v>
      </c>
      <c r="F163" s="21">
        <f>SUM(B20)</f>
        <v>808.39285714285711</v>
      </c>
      <c r="G163" s="262">
        <f t="shared" si="8"/>
        <v>2.2376046489189904E-3</v>
      </c>
      <c r="H163" s="119">
        <f>13760*D163*1.302</f>
        <v>8957.76</v>
      </c>
      <c r="I163" s="106">
        <f t="shared" si="3"/>
        <v>20.043925419900575</v>
      </c>
      <c r="L163" s="34">
        <f t="shared" si="4"/>
        <v>4478.88</v>
      </c>
      <c r="M163" s="34">
        <f t="shared" si="5"/>
        <v>53746.559999999998</v>
      </c>
      <c r="N163" s="34"/>
      <c r="O163" s="34">
        <f t="shared" si="6"/>
        <v>4886.050909090909</v>
      </c>
    </row>
    <row r="164" spans="1:17">
      <c r="A164" s="6">
        <v>48</v>
      </c>
      <c r="B164" s="58" t="s">
        <v>272</v>
      </c>
      <c r="C164" s="29" t="s">
        <v>135</v>
      </c>
      <c r="D164" s="118">
        <v>1</v>
      </c>
      <c r="E164" s="19">
        <v>180638</v>
      </c>
      <c r="F164" s="21">
        <f>SUM(B20)</f>
        <v>808.39285714285711</v>
      </c>
      <c r="G164" s="262">
        <f t="shared" si="8"/>
        <v>4.4752092978379808E-3</v>
      </c>
      <c r="H164" s="119">
        <f>16960*D164*1.302</f>
        <v>22081.920000000002</v>
      </c>
      <c r="I164" s="106">
        <f t="shared" si="3"/>
        <v>98.821213698114477</v>
      </c>
      <c r="L164" s="34">
        <f t="shared" si="4"/>
        <v>22081.920000000002</v>
      </c>
      <c r="M164" s="34">
        <f t="shared" si="5"/>
        <v>264983.04000000004</v>
      </c>
      <c r="N164" s="34"/>
      <c r="O164" s="34">
        <f t="shared" si="6"/>
        <v>24089.367272727275</v>
      </c>
    </row>
    <row r="165" spans="1:17">
      <c r="A165" s="6">
        <v>49</v>
      </c>
      <c r="B165" s="58" t="s">
        <v>131</v>
      </c>
      <c r="C165" s="29" t="s">
        <v>135</v>
      </c>
      <c r="D165" s="118">
        <v>1</v>
      </c>
      <c r="E165" s="19">
        <v>180638</v>
      </c>
      <c r="F165" s="21">
        <f>SUM(B20)</f>
        <v>808.39285714285711</v>
      </c>
      <c r="G165" s="262">
        <f t="shared" si="8"/>
        <v>4.4752092978379808E-3</v>
      </c>
      <c r="H165" s="119">
        <f>13820*D165*1.302</f>
        <v>17993.64</v>
      </c>
      <c r="I165" s="106">
        <f t="shared" si="3"/>
        <v>80.525305029949408</v>
      </c>
      <c r="L165" s="34">
        <f t="shared" si="4"/>
        <v>17993.64</v>
      </c>
      <c r="M165" s="34">
        <f t="shared" si="5"/>
        <v>215923.68</v>
      </c>
      <c r="N165" s="34"/>
      <c r="O165" s="34">
        <f t="shared" si="6"/>
        <v>19629.425454545453</v>
      </c>
    </row>
    <row r="166" spans="1:17">
      <c r="A166" s="6">
        <v>50</v>
      </c>
      <c r="B166" s="58" t="s">
        <v>130</v>
      </c>
      <c r="C166" s="29" t="s">
        <v>135</v>
      </c>
      <c r="D166" s="118">
        <v>1</v>
      </c>
      <c r="E166" s="19">
        <v>180638</v>
      </c>
      <c r="F166" s="21">
        <f>SUM(B20)</f>
        <v>808.39285714285711</v>
      </c>
      <c r="G166" s="262">
        <f t="shared" si="8"/>
        <v>4.4752092978379808E-3</v>
      </c>
      <c r="H166" s="119">
        <f>21730*D166*1.302</f>
        <v>28292.460000000003</v>
      </c>
      <c r="I166" s="106">
        <f t="shared" si="3"/>
        <v>126.61468005070917</v>
      </c>
      <c r="L166" s="34">
        <f t="shared" si="4"/>
        <v>28292.460000000003</v>
      </c>
      <c r="M166" s="34">
        <f t="shared" si="5"/>
        <v>339509.52</v>
      </c>
      <c r="N166" s="34"/>
      <c r="O166" s="34">
        <f t="shared" si="6"/>
        <v>30864.50181818182</v>
      </c>
    </row>
    <row r="167" spans="1:17" s="350" customFormat="1" ht="32.25" thickBot="1">
      <c r="A167" s="351">
        <v>51</v>
      </c>
      <c r="B167" s="58" t="s">
        <v>276</v>
      </c>
      <c r="C167" s="29" t="s">
        <v>135</v>
      </c>
      <c r="D167" s="118">
        <v>32</v>
      </c>
      <c r="E167" s="19">
        <v>180638</v>
      </c>
      <c r="F167" s="21">
        <f>SUM(B20)</f>
        <v>808.39285714285711</v>
      </c>
      <c r="G167" s="262">
        <f t="shared" si="8"/>
        <v>0.14320669753081539</v>
      </c>
      <c r="H167" s="352">
        <f>10965.053*37*1.302</f>
        <v>528230.46322200005</v>
      </c>
      <c r="I167" s="106">
        <f t="shared" si="3"/>
        <v>75646.140173195468</v>
      </c>
      <c r="L167" s="34"/>
      <c r="M167" s="34"/>
      <c r="N167" s="34"/>
      <c r="O167" s="34"/>
    </row>
    <row r="168" spans="1:17" ht="24" customHeight="1" thickBot="1">
      <c r="A168" s="366" t="s">
        <v>70</v>
      </c>
      <c r="B168" s="385"/>
      <c r="C168" s="385"/>
      <c r="D168" s="385"/>
      <c r="E168" s="385"/>
      <c r="F168" s="385"/>
      <c r="G168" s="386"/>
      <c r="H168" s="23"/>
      <c r="I168" s="160">
        <f>SUM(I117:I167)</f>
        <v>100629.05441201315</v>
      </c>
      <c r="L168" s="201">
        <f>SUM(L117:L166)</f>
        <v>5467481.3348400006</v>
      </c>
      <c r="M168" s="201">
        <f>SUM(M117:M166)</f>
        <v>65609776.018080011</v>
      </c>
      <c r="N168" s="201"/>
      <c r="O168" s="201">
        <f>SUM(O117:O166)</f>
        <v>5964525.092552728</v>
      </c>
      <c r="P168" s="307"/>
      <c r="Q168" s="330">
        <f>SUM(H117:H167)</f>
        <v>2585736.3655620003</v>
      </c>
    </row>
    <row r="169" spans="1:17">
      <c r="M169" s="208"/>
      <c r="N169" s="208"/>
      <c r="O169" s="208"/>
    </row>
    <row r="170" spans="1:17">
      <c r="A170" s="362" t="s">
        <v>71</v>
      </c>
      <c r="B170" s="362"/>
      <c r="C170" s="362"/>
      <c r="D170" s="362"/>
      <c r="E170" s="362"/>
      <c r="F170" s="362"/>
      <c r="G170" s="362"/>
      <c r="H170" s="362"/>
      <c r="I170" s="362"/>
    </row>
    <row r="171" spans="1:17" ht="16.5" thickBot="1"/>
    <row r="172" spans="1:17" ht="89.25" customHeight="1">
      <c r="A172" s="36" t="s">
        <v>1</v>
      </c>
      <c r="B172" s="154" t="s">
        <v>33</v>
      </c>
      <c r="C172" s="37" t="s">
        <v>34</v>
      </c>
      <c r="D172" s="37" t="s">
        <v>69</v>
      </c>
      <c r="E172" s="37" t="s">
        <v>36</v>
      </c>
      <c r="F172" s="37" t="s">
        <v>37</v>
      </c>
      <c r="G172" s="37" t="s">
        <v>38</v>
      </c>
      <c r="H172" s="37" t="s">
        <v>39</v>
      </c>
      <c r="I172" s="38" t="s">
        <v>40</v>
      </c>
    </row>
    <row r="173" spans="1:17" ht="16.5" thickBot="1">
      <c r="A173" s="39">
        <v>1</v>
      </c>
      <c r="B173" s="40">
        <v>1</v>
      </c>
      <c r="C173" s="40">
        <v>2</v>
      </c>
      <c r="D173" s="40">
        <v>3</v>
      </c>
      <c r="E173" s="40">
        <v>4</v>
      </c>
      <c r="F173" s="40">
        <v>5</v>
      </c>
      <c r="G173" s="40" t="s">
        <v>41</v>
      </c>
      <c r="H173" s="40">
        <v>7</v>
      </c>
      <c r="I173" s="41" t="s">
        <v>42</v>
      </c>
    </row>
    <row r="174" spans="1:17">
      <c r="A174" s="363" t="s">
        <v>72</v>
      </c>
      <c r="B174" s="364"/>
      <c r="C174" s="364"/>
      <c r="D174" s="364"/>
      <c r="E174" s="364"/>
      <c r="F174" s="364"/>
      <c r="G174" s="364"/>
      <c r="H174" s="364"/>
      <c r="I174" s="365"/>
    </row>
    <row r="175" spans="1:17" ht="31.5">
      <c r="A175" s="6">
        <v>1</v>
      </c>
      <c r="B175" s="209" t="s">
        <v>268</v>
      </c>
      <c r="C175" s="29" t="s">
        <v>111</v>
      </c>
      <c r="D175" s="118">
        <v>1</v>
      </c>
      <c r="E175" s="19">
        <f>SUM(B19)</f>
        <v>22635</v>
      </c>
      <c r="F175" s="21">
        <f>SUM(B20)</f>
        <v>808.39285714285711</v>
      </c>
      <c r="G175" s="262">
        <f>D175*F175/E175</f>
        <v>3.5714285714285712E-2</v>
      </c>
      <c r="H175" s="119">
        <v>30000</v>
      </c>
      <c r="I175" s="106">
        <f>G175*H175</f>
        <v>1071.4285714285713</v>
      </c>
      <c r="L175" s="34">
        <f>D175*H175</f>
        <v>30000</v>
      </c>
    </row>
    <row r="176" spans="1:17" s="223" customFormat="1" ht="63">
      <c r="A176" s="211">
        <v>2</v>
      </c>
      <c r="B176" s="209" t="s">
        <v>213</v>
      </c>
      <c r="C176" s="29" t="s">
        <v>111</v>
      </c>
      <c r="D176" s="118">
        <v>1</v>
      </c>
      <c r="E176" s="19">
        <f>SUM(B19)</f>
        <v>22635</v>
      </c>
      <c r="F176" s="21">
        <f>SUM(B20)</f>
        <v>808.39285714285711</v>
      </c>
      <c r="G176" s="262">
        <f>D176*F176/E176</f>
        <v>3.5714285714285712E-2</v>
      </c>
      <c r="H176" s="119">
        <v>67985.5</v>
      </c>
      <c r="I176" s="106">
        <f>G176*H176</f>
        <v>2428.0535714285711</v>
      </c>
      <c r="L176" s="34">
        <f t="shared" ref="L176:L177" si="9">D176*H176</f>
        <v>67985.5</v>
      </c>
    </row>
    <row r="177" spans="1:12" s="226" customFormat="1" ht="16.5" thickBot="1">
      <c r="A177" s="227">
        <v>3</v>
      </c>
      <c r="B177" s="314" t="s">
        <v>203</v>
      </c>
      <c r="C177" s="315" t="s">
        <v>111</v>
      </c>
      <c r="D177" s="316">
        <v>1</v>
      </c>
      <c r="E177" s="46">
        <f>SUM(B19)</f>
        <v>22635</v>
      </c>
      <c r="F177" s="47">
        <f>SUM(B20)</f>
        <v>808.39285714285711</v>
      </c>
      <c r="G177" s="263">
        <f t="shared" ref="G177" si="10">D177*F177/E177</f>
        <v>3.5714285714285712E-2</v>
      </c>
      <c r="H177" s="120">
        <v>181818.2</v>
      </c>
      <c r="I177" s="107">
        <f t="shared" ref="I177" si="11">G177*H177</f>
        <v>6493.5071428571428</v>
      </c>
      <c r="L177" s="34">
        <f t="shared" si="9"/>
        <v>181818.2</v>
      </c>
    </row>
    <row r="178" spans="1:12" ht="31.5" customHeight="1" thickBot="1">
      <c r="A178" s="366" t="s">
        <v>73</v>
      </c>
      <c r="B178" s="367"/>
      <c r="C178" s="367"/>
      <c r="D178" s="367"/>
      <c r="E178" s="367"/>
      <c r="F178" s="367"/>
      <c r="G178" s="368"/>
      <c r="H178" s="23"/>
      <c r="I178" s="108">
        <f>SUM(I175:I177)</f>
        <v>9992.9892857142841</v>
      </c>
      <c r="L178" s="201">
        <f>SUM(L175:L177)</f>
        <v>279803.7</v>
      </c>
    </row>
    <row r="179" spans="1:12" s="302" customFormat="1">
      <c r="A179" s="245"/>
      <c r="B179" s="245"/>
      <c r="C179" s="245"/>
      <c r="D179" s="245"/>
      <c r="E179" s="245"/>
      <c r="F179" s="245"/>
      <c r="G179" s="245"/>
      <c r="H179" s="246"/>
      <c r="I179" s="246"/>
      <c r="L179" s="201"/>
    </row>
    <row r="180" spans="1:12" s="234" customFormat="1" ht="31.5" customHeight="1">
      <c r="A180" s="394" t="s">
        <v>210</v>
      </c>
      <c r="B180" s="394"/>
      <c r="C180" s="394"/>
      <c r="D180" s="394"/>
      <c r="E180" s="394"/>
      <c r="F180" s="394"/>
      <c r="G180" s="394"/>
      <c r="H180" s="394"/>
      <c r="I180" s="394"/>
      <c r="L180" s="201"/>
    </row>
    <row r="181" spans="1:12" s="234" customFormat="1" ht="16.5" thickBot="1">
      <c r="L181" s="201"/>
    </row>
    <row r="182" spans="1:12" s="234" customFormat="1" ht="84.75" customHeight="1">
      <c r="A182" s="36" t="s">
        <v>1</v>
      </c>
      <c r="B182" s="235" t="s">
        <v>33</v>
      </c>
      <c r="C182" s="235" t="s">
        <v>34</v>
      </c>
      <c r="D182" s="235" t="s">
        <v>69</v>
      </c>
      <c r="E182" s="235" t="s">
        <v>36</v>
      </c>
      <c r="F182" s="235" t="s">
        <v>37</v>
      </c>
      <c r="G182" s="235" t="s">
        <v>38</v>
      </c>
      <c r="H182" s="235" t="s">
        <v>39</v>
      </c>
      <c r="I182" s="38" t="s">
        <v>40</v>
      </c>
      <c r="L182" s="201"/>
    </row>
    <row r="183" spans="1:12" s="234" customFormat="1" ht="16.5" customHeight="1" thickBot="1">
      <c r="A183" s="39">
        <v>1</v>
      </c>
      <c r="B183" s="40">
        <v>1</v>
      </c>
      <c r="C183" s="40">
        <v>2</v>
      </c>
      <c r="D183" s="40">
        <v>3</v>
      </c>
      <c r="E183" s="40">
        <v>4</v>
      </c>
      <c r="F183" s="40">
        <v>5</v>
      </c>
      <c r="G183" s="40" t="s">
        <v>41</v>
      </c>
      <c r="H183" s="40">
        <v>7</v>
      </c>
      <c r="I183" s="41" t="s">
        <v>42</v>
      </c>
      <c r="L183" s="201"/>
    </row>
    <row r="184" spans="1:12" s="234" customFormat="1" ht="31.5" customHeight="1">
      <c r="A184" s="363" t="s">
        <v>211</v>
      </c>
      <c r="B184" s="364"/>
      <c r="C184" s="364"/>
      <c r="D184" s="364"/>
      <c r="E184" s="364"/>
      <c r="F184" s="364"/>
      <c r="G184" s="364"/>
      <c r="H184" s="364"/>
      <c r="I184" s="365"/>
      <c r="L184" s="201"/>
    </row>
    <row r="185" spans="1:12" s="234" customFormat="1" ht="31.5" customHeight="1" thickBot="1">
      <c r="A185" s="28" t="s">
        <v>138</v>
      </c>
      <c r="B185" s="247" t="s">
        <v>138</v>
      </c>
      <c r="C185" s="29" t="s">
        <v>138</v>
      </c>
      <c r="D185" s="118">
        <v>0</v>
      </c>
      <c r="E185" s="19">
        <f>SUM(B19)</f>
        <v>22635</v>
      </c>
      <c r="F185" s="21">
        <f>SUM(B20)</f>
        <v>808.39285714285711</v>
      </c>
      <c r="G185" s="7">
        <f>D185*F185/E185</f>
        <v>0</v>
      </c>
      <c r="H185" s="119">
        <v>0</v>
      </c>
      <c r="I185" s="106">
        <f>G185*H185</f>
        <v>0</v>
      </c>
      <c r="L185" s="201"/>
    </row>
    <row r="186" spans="1:12" s="234" customFormat="1" ht="31.5" customHeight="1" thickBot="1">
      <c r="A186" s="366" t="s">
        <v>73</v>
      </c>
      <c r="B186" s="367"/>
      <c r="C186" s="367"/>
      <c r="D186" s="367"/>
      <c r="E186" s="367"/>
      <c r="F186" s="367"/>
      <c r="G186" s="368"/>
      <c r="H186" s="23"/>
      <c r="I186" s="108">
        <f>SUM(I185:I185)</f>
        <v>0</v>
      </c>
      <c r="L186" s="201"/>
    </row>
    <row r="188" spans="1:12">
      <c r="A188" s="373" t="s">
        <v>74</v>
      </c>
      <c r="B188" s="373"/>
      <c r="C188" s="373"/>
      <c r="D188" s="373"/>
      <c r="E188" s="373"/>
      <c r="F188" s="373"/>
      <c r="G188" s="373"/>
      <c r="H188" s="373"/>
      <c r="I188" s="373"/>
      <c r="J188" s="373"/>
    </row>
    <row r="190" spans="1:12" ht="25.5" customHeight="1">
      <c r="B190" s="234"/>
      <c r="C190" s="234"/>
      <c r="D190" s="234"/>
      <c r="E190" s="234"/>
      <c r="F190" s="35"/>
      <c r="G190" s="59"/>
      <c r="H190" s="234"/>
      <c r="I190" s="234"/>
      <c r="J190" s="234"/>
    </row>
    <row r="191" spans="1:12" ht="16.5" thickBot="1">
      <c r="B191" s="234"/>
      <c r="C191" s="234"/>
      <c r="D191" s="234"/>
      <c r="E191" s="234"/>
      <c r="F191" s="234"/>
      <c r="G191" s="234"/>
      <c r="H191" s="234"/>
      <c r="I191" s="234"/>
      <c r="J191" s="234"/>
    </row>
    <row r="192" spans="1:12">
      <c r="A192" s="79"/>
      <c r="B192" s="395" t="s">
        <v>96</v>
      </c>
      <c r="C192" s="396"/>
      <c r="D192" s="396"/>
      <c r="E192" s="396"/>
      <c r="F192" s="396"/>
      <c r="G192" s="396"/>
      <c r="H192" s="396"/>
      <c r="I192" s="397"/>
      <c r="J192" s="83" t="s">
        <v>95</v>
      </c>
    </row>
    <row r="193" spans="1:10" ht="32.25" customHeight="1">
      <c r="A193" s="79"/>
      <c r="B193" s="81"/>
      <c r="C193" s="76"/>
      <c r="D193" s="76"/>
      <c r="E193" s="76"/>
      <c r="F193" s="76"/>
      <c r="G193" s="76"/>
      <c r="H193" s="248"/>
      <c r="I193" s="249"/>
      <c r="J193" s="84"/>
    </row>
    <row r="194" spans="1:10" ht="16.5" thickBot="1">
      <c r="A194" s="77"/>
      <c r="B194" s="110">
        <f>SUM(I78)</f>
        <v>12604.622499142859</v>
      </c>
      <c r="C194" s="111">
        <f>SUM(I86)</f>
        <v>0</v>
      </c>
      <c r="D194" s="111">
        <f>SUM(I94)</f>
        <v>0</v>
      </c>
      <c r="E194" s="111">
        <f>SUM(I102)</f>
        <v>0</v>
      </c>
      <c r="F194" s="111">
        <f>SUM(I110)</f>
        <v>54.546428571428564</v>
      </c>
      <c r="G194" s="111">
        <f>SUM(I168)</f>
        <v>100629.05441201315</v>
      </c>
      <c r="H194" s="250">
        <f>SUM(I178)</f>
        <v>9992.9892857142841</v>
      </c>
      <c r="I194" s="243">
        <f>SUM(I186)</f>
        <v>0</v>
      </c>
      <c r="J194" s="113">
        <f>SUM(B194:I194)</f>
        <v>123281.21262544172</v>
      </c>
    </row>
    <row r="206" spans="1:10">
      <c r="J206" s="156"/>
    </row>
  </sheetData>
  <dataConsolidate/>
  <mergeCells count="63">
    <mergeCell ref="A180:I180"/>
    <mergeCell ref="A184:I184"/>
    <mergeCell ref="A186:G186"/>
    <mergeCell ref="B192:I192"/>
    <mergeCell ref="C18:I18"/>
    <mergeCell ref="A92:I92"/>
    <mergeCell ref="A88:I88"/>
    <mergeCell ref="E25:F25"/>
    <mergeCell ref="E26:F26"/>
    <mergeCell ref="A27:I27"/>
    <mergeCell ref="A36:I36"/>
    <mergeCell ref="A38:F38"/>
    <mergeCell ref="A32:I32"/>
    <mergeCell ref="A30:D30"/>
    <mergeCell ref="A48:I48"/>
    <mergeCell ref="A52:I52"/>
    <mergeCell ref="C19:I19"/>
    <mergeCell ref="C20:I20"/>
    <mergeCell ref="A23:I23"/>
    <mergeCell ref="A22:I22"/>
    <mergeCell ref="A56:I56"/>
    <mergeCell ref="I45:I46"/>
    <mergeCell ref="I53:I54"/>
    <mergeCell ref="A54:F54"/>
    <mergeCell ref="A46:F46"/>
    <mergeCell ref="A8:I8"/>
    <mergeCell ref="A12:I12"/>
    <mergeCell ref="A14:I14"/>
    <mergeCell ref="C16:I16"/>
    <mergeCell ref="C17:I17"/>
    <mergeCell ref="A10:I10"/>
    <mergeCell ref="A9:I9"/>
    <mergeCell ref="D60:G60"/>
    <mergeCell ref="I6:J6"/>
    <mergeCell ref="A188:J188"/>
    <mergeCell ref="E30:F30"/>
    <mergeCell ref="G30:H30"/>
    <mergeCell ref="I28:I30"/>
    <mergeCell ref="I37:I38"/>
    <mergeCell ref="A29:F29"/>
    <mergeCell ref="E28:F28"/>
    <mergeCell ref="A78:G78"/>
    <mergeCell ref="A86:G86"/>
    <mergeCell ref="A40:I40"/>
    <mergeCell ref="A44:I44"/>
    <mergeCell ref="A168:G168"/>
    <mergeCell ref="A64:I64"/>
    <mergeCell ref="A66:I66"/>
    <mergeCell ref="A71:I71"/>
    <mergeCell ref="A170:I170"/>
    <mergeCell ref="A174:I174"/>
    <mergeCell ref="A178:G178"/>
    <mergeCell ref="A112:I112"/>
    <mergeCell ref="A116:I116"/>
    <mergeCell ref="A110:G110"/>
    <mergeCell ref="A96:I96"/>
    <mergeCell ref="A100:I100"/>
    <mergeCell ref="A104:I104"/>
    <mergeCell ref="A80:I80"/>
    <mergeCell ref="A84:I84"/>
    <mergeCell ref="A94:G94"/>
    <mergeCell ref="A102:G102"/>
    <mergeCell ref="A108:J108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3" manualBreakCount="3">
    <brk id="30" max="16383" man="1"/>
    <brk id="54" max="9" man="1"/>
    <brk id="87" max="9" man="1"/>
  </rowBreaks>
  <colBreaks count="1" manualBreakCount="1">
    <brk id="11" max="1048575" man="1"/>
  </colBreaks>
  <drawing r:id="rId2"/>
  <legacyDrawing r:id="rId3"/>
  <oleObjects>
    <oleObject progId="Equation.3" shapeId="1033" r:id="rId4"/>
    <oleObject progId="Equation.3" shapeId="1035" r:id="rId5"/>
    <oleObject progId="Equation.3" shapeId="1028" r:id="rId6"/>
    <oleObject progId="Equation.3" shapeId="1039" r:id="rId7"/>
    <oleObject progId="Equation.3" shapeId="1046" r:id="rId8"/>
    <oleObject progId="Equation.3" shapeId="1048" r:id="rId9"/>
    <oleObject progId="Equation.3" shapeId="1049" r:id="rId10"/>
    <oleObject progId="Equation.3" shapeId="1052" r:id="rId11"/>
    <oleObject progId="Equation.3" shapeId="1081" r:id="rId12"/>
    <oleObject progId="Equation.3" shapeId="1083" r:id="rId13"/>
    <oleObject progId="Equation.3" shapeId="31811" r:id="rId14"/>
    <oleObject progId="Equation.3" shapeId="31812" r:id="rId15"/>
    <oleObject progId="Equation.3" shapeId="31813" r:id="rId16"/>
    <oleObject progId="Equation.3" shapeId="31814" r:id="rId17"/>
    <oleObject progId="Equation.3" shapeId="31815" r:id="rId18"/>
    <oleObject progId="Equation.3" shapeId="31816" r:id="rId19"/>
    <oleObject progId="Equation.3" shapeId="31817" r:id="rId20"/>
    <oleObject progId="Equation.3" shapeId="31818" r:id="rId21"/>
    <oleObject progId="Equation.3" shapeId="31819" r:id="rId22"/>
    <oleObject progId="Equation.3" shapeId="31820" r:id="rId23"/>
    <oleObject progId="Equation.3" shapeId="31821" r:id="rId24"/>
    <oleObject progId="Equation.3" shapeId="31822" r:id="rId25"/>
    <oleObject progId="Equation.3" shapeId="31823" r:id="rId26"/>
    <oleObject progId="Equation.3" shapeId="31824" r:id="rId27"/>
    <oleObject progId="Equation.3" shapeId="31825" r:id="rId28"/>
    <oleObject progId="Equation.3" shapeId="31826" r:id="rId29"/>
    <oleObject progId="Equation.3" shapeId="31827" r:id="rId30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41"/>
  <sheetViews>
    <sheetView view="pageBreakPreview" topLeftCell="A16" zoomScale="80" zoomScaleNormal="80" zoomScaleSheetLayoutView="80" workbookViewId="0">
      <selection activeCell="J28" sqref="J28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6" width="12.28515625" style="1" customWidth="1"/>
    <col min="7" max="7" width="13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7" style="1" customWidth="1"/>
    <col min="16" max="16384" width="9.140625" style="1"/>
  </cols>
  <sheetData>
    <row r="1" spans="1:13">
      <c r="A1" s="427" t="s">
        <v>75</v>
      </c>
      <c r="B1" s="427"/>
      <c r="C1" s="427"/>
      <c r="D1" s="427"/>
      <c r="E1" s="427"/>
      <c r="F1" s="427"/>
      <c r="G1" s="427"/>
      <c r="H1" s="427"/>
      <c r="I1" s="427"/>
      <c r="J1" s="427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428" t="s">
        <v>97</v>
      </c>
      <c r="E5" s="429"/>
    </row>
    <row r="6" spans="1:13" ht="32.25" customHeight="1" thickBot="1">
      <c r="B6" s="115"/>
      <c r="C6" s="115"/>
      <c r="D6" s="423"/>
      <c r="E6" s="424"/>
    </row>
    <row r="7" spans="1:13" ht="16.5" thickBot="1">
      <c r="B7" s="112">
        <f>'Муз. искус. эс'!H62</f>
        <v>231386.12189558148</v>
      </c>
      <c r="C7" s="112">
        <f>'Муз. искус. эс'!J194</f>
        <v>123281.21262544172</v>
      </c>
      <c r="D7" s="425">
        <f>SUM(B7:C7)</f>
        <v>354667.33452102321</v>
      </c>
      <c r="E7" s="426"/>
    </row>
    <row r="9" spans="1:13" ht="15.75" customHeight="1">
      <c r="A9" s="373" t="s">
        <v>76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</row>
    <row r="10" spans="1:13" ht="15.75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9"/>
    </row>
    <row r="11" spans="1:13" ht="15.75" customHeight="1">
      <c r="A11" s="430" t="s">
        <v>106</v>
      </c>
      <c r="B11" s="430"/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430"/>
    </row>
    <row r="12" spans="1:13" ht="16.5" thickBot="1"/>
    <row r="13" spans="1:13" ht="99" customHeight="1" thickBot="1">
      <c r="A13" s="414" t="s">
        <v>86</v>
      </c>
      <c r="B13" s="415" t="s">
        <v>77</v>
      </c>
      <c r="C13" s="415" t="s">
        <v>78</v>
      </c>
      <c r="D13" s="418" t="s">
        <v>79</v>
      </c>
      <c r="E13" s="419"/>
      <c r="F13" s="419"/>
      <c r="G13" s="420"/>
      <c r="H13" s="421" t="s">
        <v>90</v>
      </c>
      <c r="I13" s="415" t="s">
        <v>91</v>
      </c>
      <c r="J13" s="415" t="s">
        <v>80</v>
      </c>
      <c r="K13" s="415" t="s">
        <v>92</v>
      </c>
      <c r="L13" s="415" t="s">
        <v>85</v>
      </c>
      <c r="M13" s="414" t="s">
        <v>93</v>
      </c>
    </row>
    <row r="14" spans="1:13" ht="99" customHeight="1" thickBot="1">
      <c r="A14" s="414"/>
      <c r="B14" s="417"/>
      <c r="C14" s="417"/>
      <c r="D14" s="98" t="s">
        <v>81</v>
      </c>
      <c r="E14" s="99" t="s">
        <v>82</v>
      </c>
      <c r="F14" s="99" t="s">
        <v>83</v>
      </c>
      <c r="G14" s="100" t="s">
        <v>84</v>
      </c>
      <c r="H14" s="422"/>
      <c r="I14" s="417"/>
      <c r="J14" s="417"/>
      <c r="K14" s="416"/>
      <c r="L14" s="416"/>
      <c r="M14" s="414"/>
    </row>
    <row r="15" spans="1:13" ht="16.5" thickBot="1">
      <c r="A15" s="103">
        <v>1</v>
      </c>
      <c r="B15" s="101">
        <v>2</v>
      </c>
      <c r="C15" s="102">
        <v>3</v>
      </c>
      <c r="D15" s="69">
        <v>4</v>
      </c>
      <c r="E15" s="70">
        <v>5</v>
      </c>
      <c r="F15" s="70">
        <v>6</v>
      </c>
      <c r="G15" s="71">
        <v>7</v>
      </c>
      <c r="H15" s="102">
        <v>8</v>
      </c>
      <c r="I15" s="102">
        <v>9</v>
      </c>
      <c r="J15" s="102" t="s">
        <v>87</v>
      </c>
      <c r="K15" s="62" t="s">
        <v>89</v>
      </c>
      <c r="L15" s="63" t="s">
        <v>88</v>
      </c>
      <c r="M15" s="103">
        <v>13</v>
      </c>
    </row>
    <row r="16" spans="1:13" ht="32.25" thickBot="1">
      <c r="A16" s="92">
        <v>1</v>
      </c>
      <c r="B16" s="91" t="s">
        <v>222</v>
      </c>
      <c r="C16" s="102" t="s">
        <v>98</v>
      </c>
      <c r="D16" s="72">
        <f>SUM(D7)</f>
        <v>354667.33452102321</v>
      </c>
      <c r="E16" s="73">
        <f>'Муз. искус. эс'!D62</f>
        <v>231319.5633241529</v>
      </c>
      <c r="F16" s="73">
        <f>'Муз. искус. эс'!B194</f>
        <v>12604.622499142859</v>
      </c>
      <c r="G16" s="74">
        <f>'Муз. искус. эс'!C194</f>
        <v>0</v>
      </c>
      <c r="H16" s="64">
        <f>'Муз. искус. эс'!B17</f>
        <v>28594.6</v>
      </c>
      <c r="I16" s="64">
        <f>SUM('Муз. искус. эс'!B18)</f>
        <v>28594.6</v>
      </c>
      <c r="J16" s="65">
        <f>H16/I16</f>
        <v>1</v>
      </c>
      <c r="K16" s="66">
        <f>F16+G16</f>
        <v>12604.622499142859</v>
      </c>
      <c r="L16" s="67">
        <f>K16/(F16+G16)</f>
        <v>1</v>
      </c>
      <c r="M16" s="123">
        <f>(E16/D16)*J16+(1-(E16/D16)*L16)</f>
        <v>1</v>
      </c>
    </row>
    <row r="18" spans="1:15">
      <c r="A18" s="362" t="s">
        <v>107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62"/>
    </row>
    <row r="19" spans="1:15" ht="16.5" thickBot="1"/>
    <row r="20" spans="1:15" ht="78.75">
      <c r="G20" s="83" t="s">
        <v>86</v>
      </c>
      <c r="H20" s="87" t="s">
        <v>77</v>
      </c>
      <c r="I20" s="87" t="s">
        <v>100</v>
      </c>
      <c r="J20" s="88" t="s">
        <v>99</v>
      </c>
    </row>
    <row r="21" spans="1:15" ht="16.5" thickBot="1">
      <c r="G21" s="90">
        <v>1</v>
      </c>
      <c r="H21" s="86">
        <v>2</v>
      </c>
      <c r="I21" s="86">
        <v>3</v>
      </c>
      <c r="J21" s="89">
        <v>4</v>
      </c>
    </row>
    <row r="22" spans="1:15" ht="48" thickBot="1">
      <c r="G22" s="92">
        <v>1</v>
      </c>
      <c r="H22" s="134" t="s">
        <v>222</v>
      </c>
      <c r="I22" s="164" t="s">
        <v>221</v>
      </c>
      <c r="J22" s="165">
        <v>1</v>
      </c>
    </row>
    <row r="24" spans="1:15">
      <c r="A24" s="373" t="s">
        <v>102</v>
      </c>
      <c r="B24" s="373"/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</row>
    <row r="25" spans="1:15" ht="16.5" thickBot="1"/>
    <row r="26" spans="1:15" ht="100.5" customHeight="1">
      <c r="A26" s="94" t="s">
        <v>86</v>
      </c>
      <c r="B26" s="87" t="s">
        <v>77</v>
      </c>
      <c r="C26" s="87" t="s">
        <v>100</v>
      </c>
      <c r="D26" s="409" t="s">
        <v>103</v>
      </c>
      <c r="E26" s="409"/>
      <c r="F26" s="409" t="s">
        <v>104</v>
      </c>
      <c r="G26" s="409"/>
      <c r="H26" s="37" t="s">
        <v>99</v>
      </c>
      <c r="I26" s="37" t="s">
        <v>93</v>
      </c>
      <c r="J26" s="38" t="s">
        <v>97</v>
      </c>
    </row>
    <row r="27" spans="1:15" ht="16.5" thickBot="1">
      <c r="A27" s="95">
        <v>1</v>
      </c>
      <c r="B27" s="93">
        <v>2</v>
      </c>
      <c r="C27" s="93">
        <v>3</v>
      </c>
      <c r="D27" s="413">
        <v>3</v>
      </c>
      <c r="E27" s="413"/>
      <c r="F27" s="410">
        <v>4</v>
      </c>
      <c r="G27" s="410"/>
      <c r="H27" s="96">
        <v>5</v>
      </c>
      <c r="I27" s="96">
        <v>6</v>
      </c>
      <c r="J27" s="97" t="s">
        <v>105</v>
      </c>
    </row>
    <row r="28" spans="1:15" ht="48" customHeight="1" thickBot="1">
      <c r="A28" s="134">
        <v>1</v>
      </c>
      <c r="B28" s="167" t="s">
        <v>222</v>
      </c>
      <c r="C28" s="167" t="s">
        <v>221</v>
      </c>
      <c r="D28" s="408" t="s">
        <v>98</v>
      </c>
      <c r="E28" s="408"/>
      <c r="F28" s="411">
        <f>SUM(D16)</f>
        <v>354667.33452102321</v>
      </c>
      <c r="G28" s="412"/>
      <c r="H28" s="135">
        <f>SUM(J22)</f>
        <v>1</v>
      </c>
      <c r="I28" s="135">
        <f>SUM(M16)</f>
        <v>1</v>
      </c>
      <c r="J28" s="136">
        <f>F28*H28*I28</f>
        <v>354667.33452102321</v>
      </c>
      <c r="L28" s="163"/>
      <c r="O28" s="137">
        <f>SUM(J28*'Муз. искус. эс'!B16)</f>
        <v>9930685.3665886503</v>
      </c>
    </row>
    <row r="31" spans="1:15">
      <c r="G31" s="407" t="s">
        <v>222</v>
      </c>
      <c r="H31" s="407"/>
      <c r="I31" s="407"/>
      <c r="J31" s="200">
        <f>J28*'Муз. искус. эс'!B16</f>
        <v>9930685.3665886503</v>
      </c>
      <c r="K31" s="34"/>
      <c r="L31" s="34"/>
    </row>
    <row r="39" ht="47.25" customHeight="1"/>
    <row r="41" ht="29.25" customHeight="1"/>
  </sheetData>
  <mergeCells count="25">
    <mergeCell ref="D6:E6"/>
    <mergeCell ref="D7:E7"/>
    <mergeCell ref="A1:J1"/>
    <mergeCell ref="D5:E5"/>
    <mergeCell ref="A11:M11"/>
    <mergeCell ref="A9:M9"/>
    <mergeCell ref="A18:M18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  <mergeCell ref="G31:I31"/>
    <mergeCell ref="D28:E28"/>
    <mergeCell ref="F26:G26"/>
    <mergeCell ref="F27:G27"/>
    <mergeCell ref="F28:G28"/>
    <mergeCell ref="D27:E27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9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7"/>
  <sheetViews>
    <sheetView view="pageBreakPreview" topLeftCell="A127" zoomScale="80" zoomScaleNormal="80" zoomScaleSheetLayoutView="80" workbookViewId="0">
      <selection activeCell="F157" sqref="F157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140625" style="1" customWidth="1"/>
    <col min="10" max="10" width="17.5703125" style="1" customWidth="1"/>
    <col min="11" max="11" width="9.140625" style="1"/>
    <col min="12" max="13" width="17.42578125" style="1" customWidth="1"/>
    <col min="14" max="14" width="16" style="1" customWidth="1"/>
    <col min="15" max="15" width="15.85546875" style="1" customWidth="1"/>
    <col min="16" max="16" width="9.140625" style="1"/>
    <col min="17" max="17" width="14" style="1" customWidth="1"/>
    <col min="18" max="16384" width="9.140625" style="1"/>
  </cols>
  <sheetData>
    <row r="1" spans="1:12" s="189" customFormat="1">
      <c r="I1" s="275" t="s">
        <v>174</v>
      </c>
      <c r="J1" s="275"/>
    </row>
    <row r="2" spans="1:12" s="189" customFormat="1" ht="52.5" customHeight="1">
      <c r="I2" s="350" t="s">
        <v>277</v>
      </c>
      <c r="J2" s="275"/>
    </row>
    <row r="3" spans="1:12" s="189" customFormat="1">
      <c r="I3" s="275"/>
      <c r="J3" s="275"/>
    </row>
    <row r="4" spans="1:12" s="189" customFormat="1">
      <c r="I4" s="191"/>
      <c r="J4" s="350" t="s">
        <v>278</v>
      </c>
    </row>
    <row r="5" spans="1:12" s="189" customFormat="1">
      <c r="I5" s="275"/>
      <c r="J5" s="275"/>
    </row>
    <row r="6" spans="1:12" s="189" customFormat="1" ht="15.75" customHeight="1">
      <c r="I6" s="372" t="s">
        <v>212</v>
      </c>
      <c r="J6" s="372"/>
    </row>
    <row r="7" spans="1:12" s="189" customFormat="1"/>
    <row r="8" spans="1:12" ht="15.75" customHeight="1">
      <c r="A8" s="388" t="s">
        <v>175</v>
      </c>
      <c r="B8" s="388"/>
      <c r="C8" s="388"/>
      <c r="D8" s="388"/>
      <c r="E8" s="388"/>
      <c r="F8" s="388"/>
      <c r="G8" s="388"/>
      <c r="H8" s="388"/>
      <c r="I8" s="388"/>
      <c r="J8" s="2"/>
      <c r="K8" s="2"/>
      <c r="L8" s="2"/>
    </row>
    <row r="9" spans="1:12" ht="31.5" customHeight="1">
      <c r="A9" s="391" t="s">
        <v>224</v>
      </c>
      <c r="B9" s="391"/>
      <c r="C9" s="391"/>
      <c r="D9" s="391"/>
      <c r="E9" s="391"/>
      <c r="F9" s="391"/>
      <c r="G9" s="391"/>
      <c r="H9" s="391"/>
      <c r="I9" s="391"/>
      <c r="J9" s="4"/>
      <c r="K9" s="4"/>
      <c r="L9" s="4"/>
    </row>
    <row r="10" spans="1:12" ht="15.75" customHeight="1">
      <c r="A10" s="390" t="s">
        <v>0</v>
      </c>
      <c r="B10" s="390"/>
      <c r="C10" s="390"/>
      <c r="D10" s="390"/>
      <c r="E10" s="390"/>
      <c r="F10" s="390"/>
      <c r="G10" s="390"/>
      <c r="H10" s="390"/>
      <c r="I10" s="390"/>
      <c r="J10" s="3"/>
      <c r="K10" s="3"/>
      <c r="L10" s="3"/>
    </row>
    <row r="12" spans="1:12" ht="15.75" customHeight="1">
      <c r="A12" s="373" t="s">
        <v>15</v>
      </c>
      <c r="B12" s="373"/>
      <c r="C12" s="373"/>
      <c r="D12" s="373"/>
      <c r="E12" s="373"/>
      <c r="F12" s="373"/>
      <c r="G12" s="373"/>
      <c r="H12" s="373"/>
      <c r="I12" s="373"/>
    </row>
    <row r="14" spans="1:12" ht="15.75" customHeight="1">
      <c r="A14" s="362" t="s">
        <v>16</v>
      </c>
      <c r="B14" s="362"/>
      <c r="C14" s="362"/>
      <c r="D14" s="362"/>
      <c r="E14" s="362"/>
      <c r="F14" s="362"/>
      <c r="G14" s="362"/>
      <c r="H14" s="362"/>
      <c r="I14" s="362"/>
    </row>
    <row r="16" spans="1:12" ht="15.75" customHeight="1">
      <c r="B16" s="44">
        <v>75</v>
      </c>
      <c r="C16" s="389" t="s">
        <v>136</v>
      </c>
      <c r="D16" s="389"/>
      <c r="E16" s="389"/>
      <c r="F16" s="389"/>
      <c r="G16" s="389"/>
      <c r="H16" s="389"/>
      <c r="I16" s="389"/>
    </row>
    <row r="17" spans="1:13" ht="31.5" customHeight="1">
      <c r="B17" s="346">
        <v>28594.6</v>
      </c>
      <c r="C17" s="389" t="s">
        <v>270</v>
      </c>
      <c r="D17" s="389"/>
      <c r="E17" s="389"/>
      <c r="F17" s="389"/>
      <c r="G17" s="389"/>
      <c r="H17" s="389"/>
      <c r="I17" s="389"/>
    </row>
    <row r="18" spans="1:13" ht="31.5" customHeight="1">
      <c r="B18" s="346">
        <v>28594.6</v>
      </c>
      <c r="C18" s="389" t="s">
        <v>101</v>
      </c>
      <c r="D18" s="389"/>
      <c r="E18" s="389"/>
      <c r="F18" s="389"/>
      <c r="G18" s="389"/>
      <c r="H18" s="389"/>
      <c r="I18" s="389"/>
    </row>
    <row r="19" spans="1:13" ht="31.5" customHeight="1">
      <c r="B19" s="197">
        <f>C28</f>
        <v>46565</v>
      </c>
      <c r="C19" s="392" t="s">
        <v>173</v>
      </c>
      <c r="D19" s="392"/>
      <c r="E19" s="392"/>
      <c r="F19" s="392"/>
      <c r="G19" s="392"/>
      <c r="H19" s="392"/>
      <c r="I19" s="392"/>
    </row>
    <row r="20" spans="1:13" ht="31.5" customHeight="1">
      <c r="B20" s="116">
        <f>E30</f>
        <v>620.86666666666667</v>
      </c>
      <c r="C20" s="389" t="s">
        <v>108</v>
      </c>
      <c r="D20" s="389"/>
      <c r="E20" s="389"/>
      <c r="F20" s="389"/>
      <c r="G20" s="389"/>
      <c r="H20" s="389"/>
      <c r="I20" s="389"/>
    </row>
    <row r="21" spans="1:13">
      <c r="B21" s="9"/>
      <c r="C21" s="142"/>
      <c r="D21" s="142"/>
      <c r="E21" s="142"/>
      <c r="F21" s="142"/>
      <c r="G21" s="142"/>
      <c r="H21" s="142"/>
      <c r="I21" s="142"/>
    </row>
    <row r="22" spans="1:13" ht="15.75" customHeight="1">
      <c r="A22" s="373" t="s">
        <v>30</v>
      </c>
      <c r="B22" s="373"/>
      <c r="C22" s="373"/>
      <c r="D22" s="373"/>
      <c r="E22" s="373"/>
      <c r="F22" s="373"/>
      <c r="G22" s="373"/>
      <c r="H22" s="373"/>
      <c r="I22" s="373"/>
    </row>
    <row r="23" spans="1:13" ht="15.75" customHeight="1">
      <c r="A23" s="393" t="s">
        <v>17</v>
      </c>
      <c r="B23" s="393"/>
      <c r="C23" s="393"/>
      <c r="D23" s="393"/>
      <c r="E23" s="393"/>
      <c r="F23" s="393"/>
      <c r="G23" s="393"/>
      <c r="H23" s="393"/>
      <c r="I23" s="393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customHeight="1" thickBot="1">
      <c r="A25" s="12" t="s">
        <v>1</v>
      </c>
      <c r="B25" s="143" t="s">
        <v>2</v>
      </c>
      <c r="C25" s="143" t="s">
        <v>3</v>
      </c>
      <c r="D25" s="143" t="s">
        <v>4</v>
      </c>
      <c r="E25" s="398" t="s">
        <v>5</v>
      </c>
      <c r="F25" s="398"/>
      <c r="G25" s="143" t="s">
        <v>6</v>
      </c>
      <c r="H25" s="143" t="s">
        <v>7</v>
      </c>
      <c r="I25" s="15" t="s">
        <v>8</v>
      </c>
    </row>
    <row r="26" spans="1:13" ht="16.5" thickBot="1">
      <c r="A26" s="16">
        <v>1</v>
      </c>
      <c r="B26" s="144">
        <v>2</v>
      </c>
      <c r="C26" s="144">
        <v>3</v>
      </c>
      <c r="D26" s="144">
        <v>4</v>
      </c>
      <c r="E26" s="399" t="s">
        <v>19</v>
      </c>
      <c r="F26" s="399"/>
      <c r="G26" s="144">
        <v>6</v>
      </c>
      <c r="H26" s="144" t="s">
        <v>9</v>
      </c>
      <c r="I26" s="18">
        <v>8</v>
      </c>
    </row>
    <row r="27" spans="1:13" ht="16.5" customHeight="1" thickBot="1">
      <c r="A27" s="400" t="s">
        <v>21</v>
      </c>
      <c r="B27" s="401"/>
      <c r="C27" s="401"/>
      <c r="D27" s="401"/>
      <c r="E27" s="401"/>
      <c r="F27" s="401"/>
      <c r="G27" s="401"/>
      <c r="H27" s="401"/>
      <c r="I27" s="402"/>
    </row>
    <row r="28" spans="1:13" ht="119.25" customHeight="1" thickBot="1">
      <c r="A28" s="27">
        <v>1</v>
      </c>
      <c r="B28" s="168" t="s">
        <v>141</v>
      </c>
      <c r="C28" s="117">
        <v>46565</v>
      </c>
      <c r="D28" s="30">
        <f>B16</f>
        <v>75</v>
      </c>
      <c r="E28" s="432">
        <f>C28/D28</f>
        <v>620.86666666666667</v>
      </c>
      <c r="F28" s="433"/>
      <c r="G28" s="190">
        <f>B17*12*1.302/1640.84</f>
        <v>272.27641354428215</v>
      </c>
      <c r="H28" s="20">
        <f>E28*G28</f>
        <v>169047.34928919331</v>
      </c>
      <c r="I28" s="376" t="s">
        <v>162</v>
      </c>
      <c r="M28" s="34">
        <f>G28*C28</f>
        <v>12678551.196689498</v>
      </c>
    </row>
    <row r="29" spans="1:13" ht="32.25" customHeight="1" thickBot="1">
      <c r="A29" s="366" t="s">
        <v>23</v>
      </c>
      <c r="B29" s="367"/>
      <c r="C29" s="367"/>
      <c r="D29" s="367"/>
      <c r="E29" s="367"/>
      <c r="F29" s="367"/>
      <c r="G29" s="33"/>
      <c r="H29" s="23">
        <f>SUM(H28:H28)</f>
        <v>169047.34928919331</v>
      </c>
      <c r="I29" s="377"/>
    </row>
    <row r="30" spans="1:13" ht="32.25" customHeight="1" thickBot="1">
      <c r="A30" s="404" t="s">
        <v>20</v>
      </c>
      <c r="B30" s="405"/>
      <c r="C30" s="405"/>
      <c r="D30" s="406"/>
      <c r="E30" s="374">
        <f>SUM(E28:F28)</f>
        <v>620.86666666666667</v>
      </c>
      <c r="F30" s="375"/>
      <c r="G30" s="375"/>
      <c r="H30" s="375"/>
      <c r="I30" s="378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 ht="15.75" customHeight="1">
      <c r="A32" s="393" t="s">
        <v>18</v>
      </c>
      <c r="B32" s="393"/>
      <c r="C32" s="393"/>
      <c r="D32" s="393"/>
      <c r="E32" s="393"/>
      <c r="F32" s="393"/>
      <c r="G32" s="393"/>
      <c r="H32" s="393"/>
      <c r="I32" s="393"/>
    </row>
    <row r="33" spans="1:13" ht="16.5" thickBot="1"/>
    <row r="34" spans="1:13" ht="79.5" thickBot="1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 ht="15.75" customHeight="1">
      <c r="A36" s="382" t="s">
        <v>22</v>
      </c>
      <c r="B36" s="383"/>
      <c r="C36" s="383"/>
      <c r="D36" s="383"/>
      <c r="E36" s="383"/>
      <c r="F36" s="383"/>
      <c r="G36" s="383"/>
      <c r="H36" s="383"/>
      <c r="I36" s="384"/>
    </row>
    <row r="37" spans="1:13" ht="31.5" customHeight="1" thickBot="1">
      <c r="A37" s="317">
        <v>1</v>
      </c>
      <c r="B37" s="332" t="s">
        <v>264</v>
      </c>
      <c r="C37" s="316">
        <v>1</v>
      </c>
      <c r="D37" s="319">
        <f>B16</f>
        <v>75</v>
      </c>
      <c r="E37" s="320">
        <f>C37/D37</f>
        <v>1.3333333333333334E-2</v>
      </c>
      <c r="F37" s="316">
        <v>10</v>
      </c>
      <c r="G37" s="119">
        <v>18636.36</v>
      </c>
      <c r="H37" s="21">
        <f>E37*G37/F37</f>
        <v>24.848480000000002</v>
      </c>
      <c r="I37" s="379" t="s">
        <v>24</v>
      </c>
      <c r="M37" s="34">
        <f>C37*G37</f>
        <v>18636.36</v>
      </c>
    </row>
    <row r="38" spans="1:13" ht="31.5" customHeight="1" thickBot="1">
      <c r="A38" s="366" t="s">
        <v>28</v>
      </c>
      <c r="B38" s="367"/>
      <c r="C38" s="367"/>
      <c r="D38" s="367"/>
      <c r="E38" s="367"/>
      <c r="F38" s="368"/>
      <c r="G38" s="22"/>
      <c r="H38" s="23">
        <f>SUM(H33:H37)</f>
        <v>24.848480000000002</v>
      </c>
      <c r="I38" s="378"/>
    </row>
    <row r="40" spans="1:13" ht="15.75" customHeight="1">
      <c r="A40" s="362" t="s">
        <v>25</v>
      </c>
      <c r="B40" s="362"/>
      <c r="C40" s="362"/>
      <c r="D40" s="362"/>
      <c r="E40" s="362"/>
      <c r="F40" s="362"/>
      <c r="G40" s="362"/>
      <c r="H40" s="362"/>
      <c r="I40" s="362"/>
    </row>
    <row r="41" spans="1:13" ht="16.5" thickBot="1"/>
    <row r="42" spans="1:13" ht="79.5" thickBot="1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 ht="15.75" customHeight="1">
      <c r="A44" s="382" t="s">
        <v>26</v>
      </c>
      <c r="B44" s="383"/>
      <c r="C44" s="383"/>
      <c r="D44" s="383"/>
      <c r="E44" s="383"/>
      <c r="F44" s="383"/>
      <c r="G44" s="383"/>
      <c r="H44" s="383"/>
      <c r="I44" s="384"/>
    </row>
    <row r="45" spans="1:13" ht="19.5" customHeight="1" thickBot="1">
      <c r="A45" s="28"/>
      <c r="B45" s="29"/>
      <c r="C45" s="118"/>
      <c r="D45" s="31"/>
      <c r="E45" s="32"/>
      <c r="F45" s="118"/>
      <c r="G45" s="119"/>
      <c r="H45" s="21">
        <v>0</v>
      </c>
      <c r="I45" s="379" t="s">
        <v>24</v>
      </c>
    </row>
    <row r="46" spans="1:13" ht="28.5" customHeight="1" thickBot="1">
      <c r="A46" s="366" t="s">
        <v>29</v>
      </c>
      <c r="B46" s="367"/>
      <c r="C46" s="367"/>
      <c r="D46" s="367"/>
      <c r="E46" s="367"/>
      <c r="F46" s="368"/>
      <c r="G46" s="22"/>
      <c r="H46" s="23">
        <f>SUM(H45:H45)</f>
        <v>0</v>
      </c>
      <c r="I46" s="378"/>
    </row>
    <row r="47" spans="1:13" s="253" customFormat="1" ht="31.5" customHeight="1">
      <c r="A47" s="245"/>
      <c r="B47" s="245"/>
      <c r="C47" s="245"/>
      <c r="D47" s="245"/>
      <c r="E47" s="245"/>
      <c r="F47" s="245"/>
      <c r="G47" s="259"/>
      <c r="H47" s="246"/>
      <c r="I47" s="77"/>
    </row>
    <row r="48" spans="1:13" s="253" customFormat="1" ht="18" customHeight="1">
      <c r="A48" s="245"/>
      <c r="B48" s="245"/>
      <c r="C48" s="245"/>
      <c r="D48" s="245"/>
      <c r="E48" s="245"/>
      <c r="F48" s="245"/>
      <c r="G48" s="259"/>
      <c r="H48" s="246"/>
      <c r="I48" s="77"/>
    </row>
    <row r="49" spans="1:10" s="253" customFormat="1" ht="18" customHeight="1">
      <c r="A49" s="394" t="s">
        <v>207</v>
      </c>
      <c r="B49" s="394"/>
      <c r="C49" s="394"/>
      <c r="D49" s="394"/>
      <c r="E49" s="394"/>
      <c r="F49" s="394"/>
      <c r="G49" s="394"/>
      <c r="H49" s="394"/>
      <c r="I49" s="394"/>
    </row>
    <row r="50" spans="1:10" s="253" customFormat="1" ht="18" customHeight="1" thickBot="1"/>
    <row r="51" spans="1:10" s="253" customFormat="1" ht="88.5" customHeight="1" thickBot="1">
      <c r="A51" s="12" t="s">
        <v>1</v>
      </c>
      <c r="B51" s="252" t="s">
        <v>27</v>
      </c>
      <c r="C51" s="252" t="s">
        <v>10</v>
      </c>
      <c r="D51" s="252" t="s">
        <v>4</v>
      </c>
      <c r="E51" s="252" t="s">
        <v>11</v>
      </c>
      <c r="F51" s="252" t="s">
        <v>12</v>
      </c>
      <c r="G51" s="252" t="s">
        <v>13</v>
      </c>
      <c r="H51" s="252" t="s">
        <v>7</v>
      </c>
      <c r="I51" s="15" t="s">
        <v>8</v>
      </c>
    </row>
    <row r="52" spans="1:10" s="253" customFormat="1" ht="18" customHeight="1" thickBot="1">
      <c r="A52" s="24">
        <v>1</v>
      </c>
      <c r="B52" s="25">
        <v>2</v>
      </c>
      <c r="C52" s="25">
        <v>3</v>
      </c>
      <c r="D52" s="25">
        <v>4</v>
      </c>
      <c r="E52" s="25" t="s">
        <v>19</v>
      </c>
      <c r="F52" s="25">
        <v>6</v>
      </c>
      <c r="G52" s="25">
        <v>7</v>
      </c>
      <c r="H52" s="25" t="s">
        <v>14</v>
      </c>
      <c r="I52" s="26">
        <v>9</v>
      </c>
    </row>
    <row r="53" spans="1:10" s="253" customFormat="1" ht="33.75" customHeight="1">
      <c r="A53" s="382" t="s">
        <v>208</v>
      </c>
      <c r="B53" s="383"/>
      <c r="C53" s="383"/>
      <c r="D53" s="383"/>
      <c r="E53" s="383"/>
      <c r="F53" s="383"/>
      <c r="G53" s="383"/>
      <c r="H53" s="383"/>
      <c r="I53" s="384"/>
    </row>
    <row r="54" spans="1:10" s="253" customFormat="1" ht="25.5" customHeight="1" thickBot="1">
      <c r="A54" s="28" t="s">
        <v>138</v>
      </c>
      <c r="B54" s="29" t="s">
        <v>138</v>
      </c>
      <c r="C54" s="118">
        <v>0</v>
      </c>
      <c r="D54" s="31">
        <v>74</v>
      </c>
      <c r="E54" s="32">
        <f>C54/D54</f>
        <v>0</v>
      </c>
      <c r="F54" s="118">
        <v>0</v>
      </c>
      <c r="G54" s="119">
        <v>0</v>
      </c>
      <c r="H54" s="21">
        <v>0</v>
      </c>
      <c r="I54" s="379" t="s">
        <v>24</v>
      </c>
    </row>
    <row r="55" spans="1:10" s="253" customFormat="1" ht="39" customHeight="1" thickBot="1">
      <c r="A55" s="366" t="s">
        <v>29</v>
      </c>
      <c r="B55" s="367"/>
      <c r="C55" s="367"/>
      <c r="D55" s="367"/>
      <c r="E55" s="367"/>
      <c r="F55" s="368"/>
      <c r="G55" s="236"/>
      <c r="H55" s="23">
        <f>SUM(H54:H54)</f>
        <v>0</v>
      </c>
      <c r="I55" s="378"/>
    </row>
    <row r="56" spans="1:10" s="253" customFormat="1" ht="17.25" customHeight="1">
      <c r="A56" s="245"/>
      <c r="B56" s="245"/>
      <c r="C56" s="245"/>
      <c r="D56" s="245"/>
      <c r="E56" s="245"/>
      <c r="F56" s="245"/>
      <c r="G56" s="259"/>
      <c r="H56" s="246"/>
      <c r="I56" s="77"/>
    </row>
    <row r="57" spans="1:10" ht="15.75" customHeight="1">
      <c r="A57" s="362" t="s">
        <v>209</v>
      </c>
      <c r="B57" s="362"/>
      <c r="C57" s="362"/>
      <c r="D57" s="362"/>
      <c r="E57" s="362"/>
      <c r="F57" s="362"/>
      <c r="G57" s="362"/>
      <c r="H57" s="362"/>
      <c r="I57" s="362"/>
    </row>
    <row r="59" spans="1:10" ht="22.5" customHeight="1">
      <c r="A59" s="253"/>
      <c r="B59"/>
      <c r="C59" s="35"/>
      <c r="D59" s="34"/>
      <c r="E59" s="34"/>
      <c r="F59" s="34"/>
      <c r="G59" s="253"/>
      <c r="H59" s="34"/>
      <c r="I59" s="251"/>
      <c r="J59" s="253"/>
    </row>
    <row r="60" spans="1:10" ht="9.75" customHeight="1" thickBot="1">
      <c r="A60" s="253"/>
      <c r="B60"/>
      <c r="C60" s="35"/>
      <c r="D60" s="34"/>
      <c r="E60" s="34"/>
      <c r="F60" s="34"/>
      <c r="G60" s="253"/>
      <c r="H60" s="34"/>
      <c r="I60" s="251"/>
      <c r="J60" s="253"/>
    </row>
    <row r="61" spans="1:10" ht="15.75" customHeight="1" thickBot="1">
      <c r="A61" s="79"/>
      <c r="B61" s="80"/>
      <c r="D61" s="369" t="s">
        <v>94</v>
      </c>
      <c r="E61" s="370"/>
      <c r="F61" s="370"/>
      <c r="G61" s="371"/>
      <c r="H61" s="82" t="s">
        <v>95</v>
      </c>
      <c r="I61" s="251"/>
      <c r="J61" s="253"/>
    </row>
    <row r="62" spans="1:10" ht="31.5" customHeight="1">
      <c r="A62" s="79"/>
      <c r="B62" s="80"/>
      <c r="D62" s="237"/>
      <c r="E62" s="238"/>
      <c r="F62" s="239"/>
      <c r="G62" s="240"/>
      <c r="H62" s="241"/>
      <c r="I62" s="251"/>
      <c r="J62" s="253"/>
    </row>
    <row r="63" spans="1:10" ht="16.5" customHeight="1" thickBot="1">
      <c r="A63" s="77"/>
      <c r="B63" s="78"/>
      <c r="D63" s="104">
        <f>SUM(H29)</f>
        <v>169047.34928919331</v>
      </c>
      <c r="E63" s="105">
        <f>SUM(H38)</f>
        <v>24.848480000000002</v>
      </c>
      <c r="F63" s="242">
        <f>SUM(H46)</f>
        <v>0</v>
      </c>
      <c r="G63" s="243">
        <f>SUM(H55)</f>
        <v>0</v>
      </c>
      <c r="H63" s="244">
        <f>SUM(D63:G63)</f>
        <v>169072.1977691933</v>
      </c>
      <c r="I63" s="251"/>
      <c r="J63" s="253"/>
    </row>
    <row r="64" spans="1:10">
      <c r="A64" s="253"/>
      <c r="B64"/>
      <c r="C64" s="35"/>
      <c r="D64" s="34"/>
      <c r="E64" s="34"/>
      <c r="F64" s="34"/>
      <c r="G64" s="253"/>
      <c r="H64" s="34"/>
      <c r="I64" s="251"/>
      <c r="J64" s="253"/>
    </row>
    <row r="65" spans="1:12" ht="31.5" customHeight="1">
      <c r="A65" s="373" t="s">
        <v>31</v>
      </c>
      <c r="B65" s="373"/>
      <c r="C65" s="373"/>
      <c r="D65" s="373"/>
      <c r="E65" s="373"/>
      <c r="F65" s="373"/>
      <c r="G65" s="373"/>
      <c r="H65" s="373"/>
      <c r="I65" s="373"/>
      <c r="J65" s="253"/>
    </row>
    <row r="67" spans="1:12" ht="15.75" customHeight="1">
      <c r="A67" s="387" t="s">
        <v>32</v>
      </c>
      <c r="B67" s="387"/>
      <c r="C67" s="387"/>
      <c r="D67" s="387"/>
      <c r="E67" s="387"/>
      <c r="F67" s="387"/>
      <c r="G67" s="387"/>
      <c r="H67" s="387"/>
      <c r="I67" s="387"/>
      <c r="J67" s="253"/>
    </row>
    <row r="68" spans="1:12" ht="16.5" thickBot="1">
      <c r="A68" s="253"/>
      <c r="B68" s="253"/>
      <c r="C68" s="253"/>
      <c r="D68" s="253"/>
      <c r="E68" s="253"/>
      <c r="F68" s="253"/>
      <c r="G68" s="253"/>
      <c r="H68" s="253"/>
      <c r="I68" s="253"/>
      <c r="J68" s="253"/>
    </row>
    <row r="69" spans="1:12" ht="16.5" hidden="1" customHeight="1" thickBot="1">
      <c r="A69" s="253"/>
      <c r="B69" s="253"/>
      <c r="C69" s="253"/>
      <c r="D69" s="253"/>
      <c r="E69" s="253"/>
      <c r="F69" s="253"/>
      <c r="G69" s="253"/>
      <c r="H69" s="253"/>
      <c r="I69" s="253"/>
      <c r="J69" s="253"/>
    </row>
    <row r="70" spans="1:12" ht="86.25" customHeight="1">
      <c r="A70" s="36" t="s">
        <v>1</v>
      </c>
      <c r="B70" s="256" t="s">
        <v>33</v>
      </c>
      <c r="C70" s="256" t="s">
        <v>34</v>
      </c>
      <c r="D70" s="256" t="s">
        <v>35</v>
      </c>
      <c r="E70" s="256" t="s">
        <v>36</v>
      </c>
      <c r="F70" s="256" t="s">
        <v>37</v>
      </c>
      <c r="G70" s="256" t="s">
        <v>38</v>
      </c>
      <c r="H70" s="256" t="s">
        <v>39</v>
      </c>
      <c r="I70" s="38" t="s">
        <v>40</v>
      </c>
      <c r="J70" s="253"/>
    </row>
    <row r="71" spans="1:12" ht="16.5" customHeight="1" thickBot="1">
      <c r="A71" s="39">
        <v>1</v>
      </c>
      <c r="B71" s="40">
        <v>1</v>
      </c>
      <c r="C71" s="40">
        <v>2</v>
      </c>
      <c r="D71" s="40">
        <v>3</v>
      </c>
      <c r="E71" s="40">
        <v>4</v>
      </c>
      <c r="F71" s="40">
        <v>5</v>
      </c>
      <c r="G71" s="40" t="s">
        <v>41</v>
      </c>
      <c r="H71" s="40">
        <v>7</v>
      </c>
      <c r="I71" s="41" t="s">
        <v>42</v>
      </c>
      <c r="J71" s="253"/>
    </row>
    <row r="72" spans="1:12" ht="15.75" customHeight="1">
      <c r="A72" s="382" t="s">
        <v>43</v>
      </c>
      <c r="B72" s="383"/>
      <c r="C72" s="383"/>
      <c r="D72" s="383"/>
      <c r="E72" s="383"/>
      <c r="F72" s="383"/>
      <c r="G72" s="383"/>
      <c r="H72" s="383"/>
      <c r="I72" s="384"/>
      <c r="J72" s="253"/>
    </row>
    <row r="73" spans="1:12">
      <c r="A73" s="6">
        <v>1</v>
      </c>
      <c r="B73" s="48" t="s">
        <v>50</v>
      </c>
      <c r="C73" s="7" t="s">
        <v>46</v>
      </c>
      <c r="D73" s="118">
        <v>26745</v>
      </c>
      <c r="E73" s="19">
        <f>SUM(B19)</f>
        <v>46565</v>
      </c>
      <c r="F73" s="21">
        <f>SUM(B20)</f>
        <v>620.86666666666667</v>
      </c>
      <c r="G73" s="262">
        <f t="shared" ref="G73:G78" si="0">D73*F73/E73</f>
        <v>356.6</v>
      </c>
      <c r="H73" s="119">
        <v>4.9000000000000004</v>
      </c>
      <c r="I73" s="106">
        <f t="shared" ref="I73:I78" si="1">G73*H73</f>
        <v>1747.3400000000001</v>
      </c>
      <c r="J73" s="253"/>
      <c r="L73" s="34">
        <f>D73*H73</f>
        <v>131050.50000000001</v>
      </c>
    </row>
    <row r="74" spans="1:12">
      <c r="A74" s="6">
        <v>2</v>
      </c>
      <c r="B74" s="48" t="s">
        <v>51</v>
      </c>
      <c r="C74" s="7" t="s">
        <v>47</v>
      </c>
      <c r="D74" s="152">
        <v>14.93</v>
      </c>
      <c r="E74" s="19">
        <f>SUM(B19)</f>
        <v>46565</v>
      </c>
      <c r="F74" s="21">
        <f>SUM(B20)</f>
        <v>620.86666666666667</v>
      </c>
      <c r="G74" s="262">
        <f t="shared" si="0"/>
        <v>0.19906666666666667</v>
      </c>
      <c r="H74" s="119">
        <v>1826.64</v>
      </c>
      <c r="I74" s="106">
        <f t="shared" si="1"/>
        <v>363.62313600000004</v>
      </c>
      <c r="J74" s="253"/>
      <c r="L74" s="34">
        <f t="shared" ref="L74:L78" si="2">D74*H74</f>
        <v>27271.735199999999</v>
      </c>
    </row>
    <row r="75" spans="1:12" ht="15.75" customHeight="1">
      <c r="A75" s="6">
        <v>3</v>
      </c>
      <c r="B75" s="48" t="s">
        <v>44</v>
      </c>
      <c r="C75" s="7" t="s">
        <v>48</v>
      </c>
      <c r="D75" s="152">
        <v>1261.9100000000001</v>
      </c>
      <c r="E75" s="19">
        <f>SUM(B19)</f>
        <v>46565</v>
      </c>
      <c r="F75" s="21">
        <f>SUM(B20)</f>
        <v>620.86666666666667</v>
      </c>
      <c r="G75" s="262">
        <f t="shared" si="0"/>
        <v>16.825466666666667</v>
      </c>
      <c r="H75" s="119">
        <v>26.62</v>
      </c>
      <c r="I75" s="106">
        <f t="shared" si="1"/>
        <v>447.8939226666667</v>
      </c>
      <c r="J75" s="253"/>
      <c r="L75" s="34">
        <f t="shared" si="2"/>
        <v>33592.044200000004</v>
      </c>
    </row>
    <row r="76" spans="1:12">
      <c r="A76" s="42">
        <v>4</v>
      </c>
      <c r="B76" s="49" t="s">
        <v>49</v>
      </c>
      <c r="C76" s="43" t="s">
        <v>48</v>
      </c>
      <c r="D76" s="273">
        <v>97.8</v>
      </c>
      <c r="E76" s="46">
        <f>SUM(B19)</f>
        <v>46565</v>
      </c>
      <c r="F76" s="47">
        <f>SUM(B20)</f>
        <v>620.86666666666667</v>
      </c>
      <c r="G76" s="263">
        <f t="shared" si="0"/>
        <v>1.304</v>
      </c>
      <c r="H76" s="120">
        <v>150.37</v>
      </c>
      <c r="I76" s="107">
        <f t="shared" si="1"/>
        <v>196.08248</v>
      </c>
      <c r="J76" s="253"/>
      <c r="L76" s="34">
        <f>D76*H76</f>
        <v>14706.186</v>
      </c>
    </row>
    <row r="77" spans="1:12">
      <c r="A77" s="6">
        <v>5</v>
      </c>
      <c r="B77" s="48" t="s">
        <v>45</v>
      </c>
      <c r="C77" s="7" t="s">
        <v>48</v>
      </c>
      <c r="D77" s="152">
        <v>1597.5</v>
      </c>
      <c r="E77" s="19">
        <f>SUM(B19)</f>
        <v>46565</v>
      </c>
      <c r="F77" s="21">
        <f>SUM(B20)</f>
        <v>620.86666666666667</v>
      </c>
      <c r="G77" s="262">
        <f t="shared" si="0"/>
        <v>21.3</v>
      </c>
      <c r="H77" s="119">
        <v>17.52</v>
      </c>
      <c r="I77" s="106">
        <f t="shared" si="1"/>
        <v>373.17599999999999</v>
      </c>
      <c r="J77" s="253"/>
      <c r="L77" s="34">
        <f t="shared" si="2"/>
        <v>27988.2</v>
      </c>
    </row>
    <row r="78" spans="1:12" ht="16.5" thickBot="1">
      <c r="A78" s="42">
        <v>6</v>
      </c>
      <c r="B78" s="49" t="s">
        <v>109</v>
      </c>
      <c r="C78" s="43" t="s">
        <v>48</v>
      </c>
      <c r="D78" s="120">
        <v>18684.22</v>
      </c>
      <c r="E78" s="46">
        <f>SUM(B19)</f>
        <v>46565</v>
      </c>
      <c r="F78" s="47">
        <f>SUM(B20)</f>
        <v>620.86666666666667</v>
      </c>
      <c r="G78" s="263">
        <f t="shared" si="0"/>
        <v>249.12293333333335</v>
      </c>
      <c r="H78" s="120">
        <v>6.33</v>
      </c>
      <c r="I78" s="107">
        <f t="shared" si="1"/>
        <v>1576.9481680000001</v>
      </c>
      <c r="J78" s="253"/>
      <c r="L78" s="34">
        <f t="shared" si="2"/>
        <v>118271.11260000001</v>
      </c>
    </row>
    <row r="79" spans="1:12" ht="31.5" customHeight="1" thickBot="1">
      <c r="A79" s="366" t="s">
        <v>58</v>
      </c>
      <c r="B79" s="367"/>
      <c r="C79" s="367"/>
      <c r="D79" s="367"/>
      <c r="E79" s="367"/>
      <c r="F79" s="367"/>
      <c r="G79" s="368"/>
      <c r="H79" s="23"/>
      <c r="I79" s="108">
        <f>SUM(I73:I78)</f>
        <v>4705.0637066666668</v>
      </c>
      <c r="J79" s="253"/>
    </row>
    <row r="81" spans="1:10" ht="15.75" customHeight="1">
      <c r="A81" s="362" t="s">
        <v>52</v>
      </c>
      <c r="B81" s="362"/>
      <c r="C81" s="362"/>
      <c r="D81" s="362"/>
      <c r="E81" s="362"/>
      <c r="F81" s="362"/>
      <c r="G81" s="362"/>
      <c r="H81" s="362"/>
      <c r="I81" s="362"/>
      <c r="J81" s="253"/>
    </row>
    <row r="82" spans="1:10" ht="15.75" customHeight="1" thickBot="1">
      <c r="A82" s="253"/>
      <c r="B82" s="253"/>
      <c r="C82" s="253"/>
      <c r="D82" s="253"/>
      <c r="E82" s="253"/>
      <c r="F82" s="253"/>
      <c r="G82" s="253"/>
      <c r="H82" s="253"/>
      <c r="I82" s="253"/>
      <c r="J82" s="253"/>
    </row>
    <row r="83" spans="1:10" ht="82.5" customHeight="1">
      <c r="A83" s="36" t="s">
        <v>1</v>
      </c>
      <c r="B83" s="256" t="s">
        <v>33</v>
      </c>
      <c r="C83" s="256" t="s">
        <v>34</v>
      </c>
      <c r="D83" s="256" t="s">
        <v>35</v>
      </c>
      <c r="E83" s="256" t="s">
        <v>36</v>
      </c>
      <c r="F83" s="256" t="s">
        <v>37</v>
      </c>
      <c r="G83" s="256" t="s">
        <v>38</v>
      </c>
      <c r="H83" s="256" t="s">
        <v>39</v>
      </c>
      <c r="I83" s="38" t="s">
        <v>40</v>
      </c>
      <c r="J83" s="253"/>
    </row>
    <row r="84" spans="1:10" ht="16.5" thickBot="1">
      <c r="A84" s="39">
        <v>1</v>
      </c>
      <c r="B84" s="40">
        <v>1</v>
      </c>
      <c r="C84" s="40">
        <v>2</v>
      </c>
      <c r="D84" s="40">
        <v>3</v>
      </c>
      <c r="E84" s="40">
        <v>4</v>
      </c>
      <c r="F84" s="40">
        <v>5</v>
      </c>
      <c r="G84" s="40" t="s">
        <v>41</v>
      </c>
      <c r="H84" s="40">
        <v>7</v>
      </c>
      <c r="I84" s="41" t="s">
        <v>42</v>
      </c>
      <c r="J84" s="253"/>
    </row>
    <row r="85" spans="1:10" ht="15.75" customHeight="1">
      <c r="A85" s="363" t="s">
        <v>53</v>
      </c>
      <c r="B85" s="364"/>
      <c r="C85" s="364"/>
      <c r="D85" s="364"/>
      <c r="E85" s="364"/>
      <c r="F85" s="364"/>
      <c r="G85" s="364"/>
      <c r="H85" s="364"/>
      <c r="I85" s="365"/>
      <c r="J85" s="253"/>
    </row>
    <row r="86" spans="1:10" ht="16.5" thickBot="1">
      <c r="A86" s="6">
        <v>1</v>
      </c>
      <c r="B86" s="50"/>
      <c r="C86" s="29" t="s">
        <v>111</v>
      </c>
      <c r="D86" s="118">
        <v>1</v>
      </c>
      <c r="E86" s="19">
        <f>SUM(B19)</f>
        <v>46565</v>
      </c>
      <c r="F86" s="21">
        <f>SUM(B20)</f>
        <v>620.86666666666667</v>
      </c>
      <c r="G86" s="7">
        <f>D86*F86/E86</f>
        <v>1.3333333333333334E-2</v>
      </c>
      <c r="H86" s="119">
        <v>0</v>
      </c>
      <c r="I86" s="106">
        <f>G86*H86</f>
        <v>0</v>
      </c>
      <c r="J86" s="253"/>
    </row>
    <row r="87" spans="1:10" ht="31.5" customHeight="1" thickBot="1">
      <c r="A87" s="366" t="s">
        <v>59</v>
      </c>
      <c r="B87" s="367"/>
      <c r="C87" s="367"/>
      <c r="D87" s="367"/>
      <c r="E87" s="367"/>
      <c r="F87" s="367"/>
      <c r="G87" s="368"/>
      <c r="H87" s="23"/>
      <c r="I87" s="108">
        <f>SUM(I86:I86)</f>
        <v>0</v>
      </c>
      <c r="J87" s="253"/>
    </row>
    <row r="89" spans="1:10" ht="15.75" customHeight="1">
      <c r="A89" s="362" t="s">
        <v>54</v>
      </c>
      <c r="B89" s="362"/>
      <c r="C89" s="362"/>
      <c r="D89" s="362"/>
      <c r="E89" s="362"/>
      <c r="F89" s="362"/>
      <c r="G89" s="362"/>
      <c r="H89" s="362"/>
      <c r="I89" s="362"/>
      <c r="J89" s="253"/>
    </row>
    <row r="90" spans="1:10" ht="16.5" thickBot="1">
      <c r="A90" s="253"/>
      <c r="B90" s="253"/>
      <c r="C90" s="253"/>
      <c r="D90" s="253"/>
      <c r="E90" s="253"/>
      <c r="F90" s="253"/>
      <c r="G90" s="253"/>
      <c r="H90" s="253"/>
      <c r="I90" s="253"/>
      <c r="J90" s="253"/>
    </row>
    <row r="91" spans="1:10" ht="84" customHeight="1">
      <c r="A91" s="36" t="s">
        <v>1</v>
      </c>
      <c r="B91" s="256" t="s">
        <v>33</v>
      </c>
      <c r="C91" s="256" t="s">
        <v>34</v>
      </c>
      <c r="D91" s="256" t="s">
        <v>35</v>
      </c>
      <c r="E91" s="256" t="s">
        <v>36</v>
      </c>
      <c r="F91" s="256" t="s">
        <v>37</v>
      </c>
      <c r="G91" s="256" t="s">
        <v>38</v>
      </c>
      <c r="H91" s="256" t="s">
        <v>39</v>
      </c>
      <c r="I91" s="38" t="s">
        <v>40</v>
      </c>
      <c r="J91" s="253"/>
    </row>
    <row r="92" spans="1:10" ht="16.5" thickBot="1">
      <c r="A92" s="39">
        <v>1</v>
      </c>
      <c r="B92" s="40">
        <v>1</v>
      </c>
      <c r="C92" s="40">
        <v>2</v>
      </c>
      <c r="D92" s="40">
        <v>3</v>
      </c>
      <c r="E92" s="40">
        <v>4</v>
      </c>
      <c r="F92" s="40">
        <v>5</v>
      </c>
      <c r="G92" s="40" t="s">
        <v>41</v>
      </c>
      <c r="H92" s="40">
        <v>7</v>
      </c>
      <c r="I92" s="41" t="s">
        <v>42</v>
      </c>
      <c r="J92" s="253"/>
    </row>
    <row r="93" spans="1:10" ht="15.75" customHeight="1">
      <c r="A93" s="363" t="s">
        <v>55</v>
      </c>
      <c r="B93" s="364"/>
      <c r="C93" s="364"/>
      <c r="D93" s="364"/>
      <c r="E93" s="364"/>
      <c r="F93" s="364"/>
      <c r="G93" s="364"/>
      <c r="H93" s="364"/>
      <c r="I93" s="365"/>
      <c r="J93" s="253"/>
    </row>
    <row r="94" spans="1:10" ht="16.5" thickBot="1">
      <c r="A94" s="6" t="s">
        <v>138</v>
      </c>
      <c r="B94" s="166" t="s">
        <v>138</v>
      </c>
      <c r="C94" s="29" t="s">
        <v>138</v>
      </c>
      <c r="D94" s="29">
        <v>0</v>
      </c>
      <c r="E94" s="19">
        <f>SUM(B19)</f>
        <v>46565</v>
      </c>
      <c r="F94" s="21">
        <f>SUM(B20)</f>
        <v>620.86666666666667</v>
      </c>
      <c r="G94" s="7">
        <f>D94*F94/E94</f>
        <v>0</v>
      </c>
      <c r="H94" s="29">
        <v>0</v>
      </c>
      <c r="I94" s="106">
        <f>G94*H94</f>
        <v>0</v>
      </c>
      <c r="J94" s="253"/>
    </row>
    <row r="95" spans="1:10" ht="31.5" customHeight="1" thickBot="1">
      <c r="A95" s="366" t="s">
        <v>60</v>
      </c>
      <c r="B95" s="367"/>
      <c r="C95" s="367"/>
      <c r="D95" s="367"/>
      <c r="E95" s="367"/>
      <c r="F95" s="367"/>
      <c r="G95" s="368"/>
      <c r="H95" s="23"/>
      <c r="I95" s="108">
        <f>SUM(I94:I94)</f>
        <v>0</v>
      </c>
      <c r="J95" s="253"/>
    </row>
    <row r="97" spans="1:12" ht="15.75" customHeight="1">
      <c r="A97" s="362" t="s">
        <v>56</v>
      </c>
      <c r="B97" s="362"/>
      <c r="C97" s="362"/>
      <c r="D97" s="362"/>
      <c r="E97" s="362"/>
      <c r="F97" s="362"/>
      <c r="G97" s="362"/>
      <c r="H97" s="362"/>
      <c r="I97" s="362"/>
      <c r="J97" s="253"/>
    </row>
    <row r="98" spans="1:12" ht="16.5" thickBot="1">
      <c r="A98" s="253"/>
      <c r="B98" s="253"/>
      <c r="C98" s="253"/>
      <c r="D98" s="253"/>
      <c r="E98" s="253"/>
      <c r="F98" s="253"/>
      <c r="G98" s="253"/>
      <c r="H98" s="253"/>
      <c r="I98" s="253"/>
      <c r="J98" s="253"/>
    </row>
    <row r="99" spans="1:12" ht="87.75" customHeight="1">
      <c r="A99" s="36" t="s">
        <v>1</v>
      </c>
      <c r="B99" s="256" t="s">
        <v>33</v>
      </c>
      <c r="C99" s="256" t="s">
        <v>34</v>
      </c>
      <c r="D99" s="256" t="s">
        <v>35</v>
      </c>
      <c r="E99" s="256" t="s">
        <v>36</v>
      </c>
      <c r="F99" s="256" t="s">
        <v>37</v>
      </c>
      <c r="G99" s="256" t="s">
        <v>38</v>
      </c>
      <c r="H99" s="256" t="s">
        <v>39</v>
      </c>
      <c r="I99" s="52" t="s">
        <v>40</v>
      </c>
      <c r="J99" s="54" t="s">
        <v>64</v>
      </c>
    </row>
    <row r="100" spans="1:12" ht="16.5" thickBot="1">
      <c r="A100" s="39">
        <v>1</v>
      </c>
      <c r="B100" s="40">
        <v>1</v>
      </c>
      <c r="C100" s="40">
        <v>2</v>
      </c>
      <c r="D100" s="40">
        <v>3</v>
      </c>
      <c r="E100" s="40">
        <v>4</v>
      </c>
      <c r="F100" s="40">
        <v>5</v>
      </c>
      <c r="G100" s="40" t="s">
        <v>41</v>
      </c>
      <c r="H100" s="40">
        <v>7</v>
      </c>
      <c r="I100" s="53" t="s">
        <v>65</v>
      </c>
      <c r="J100" s="56">
        <v>9</v>
      </c>
    </row>
    <row r="101" spans="1:12" ht="15.75" customHeight="1">
      <c r="A101" s="363" t="s">
        <v>57</v>
      </c>
      <c r="B101" s="364"/>
      <c r="C101" s="364"/>
      <c r="D101" s="364"/>
      <c r="E101" s="364"/>
      <c r="F101" s="364"/>
      <c r="G101" s="364"/>
      <c r="H101" s="364"/>
      <c r="I101" s="431"/>
      <c r="J101" s="55"/>
    </row>
    <row r="102" spans="1:12" ht="16.5" thickBot="1">
      <c r="A102" s="6" t="s">
        <v>138</v>
      </c>
      <c r="B102" s="166" t="s">
        <v>138</v>
      </c>
      <c r="C102" s="29" t="s">
        <v>138</v>
      </c>
      <c r="D102" s="118">
        <v>0</v>
      </c>
      <c r="E102" s="19">
        <f>SUM(B19)</f>
        <v>46565</v>
      </c>
      <c r="F102" s="21">
        <f>SUM(B20)</f>
        <v>620.86666666666667</v>
      </c>
      <c r="G102" s="7">
        <f>D102*F102/E102</f>
        <v>0</v>
      </c>
      <c r="H102" s="119">
        <v>0</v>
      </c>
      <c r="I102" s="109">
        <f>G102*H102*J102</f>
        <v>0</v>
      </c>
      <c r="J102" s="121">
        <v>0</v>
      </c>
    </row>
    <row r="103" spans="1:12" ht="31.5" customHeight="1" thickBot="1">
      <c r="A103" s="366" t="s">
        <v>61</v>
      </c>
      <c r="B103" s="367"/>
      <c r="C103" s="367"/>
      <c r="D103" s="367"/>
      <c r="E103" s="367"/>
      <c r="F103" s="367"/>
      <c r="G103" s="368"/>
      <c r="H103" s="23"/>
      <c r="I103" s="23">
        <f>SUM(I102:I102)</f>
        <v>0</v>
      </c>
      <c r="J103" s="122"/>
    </row>
    <row r="105" spans="1:12" ht="15.75" customHeight="1">
      <c r="A105" s="362" t="s">
        <v>62</v>
      </c>
      <c r="B105" s="362"/>
      <c r="C105" s="362"/>
      <c r="D105" s="362"/>
      <c r="E105" s="362"/>
      <c r="F105" s="362"/>
      <c r="G105" s="362"/>
      <c r="H105" s="362"/>
      <c r="I105" s="362"/>
      <c r="J105" s="253"/>
    </row>
    <row r="106" spans="1:12" ht="16.5" thickBot="1">
      <c r="A106" s="253"/>
      <c r="B106" s="253"/>
      <c r="C106" s="253"/>
      <c r="D106" s="253"/>
      <c r="E106" s="253"/>
      <c r="F106" s="253"/>
      <c r="G106" s="253"/>
      <c r="H106" s="253"/>
      <c r="I106" s="253"/>
      <c r="J106" s="253"/>
    </row>
    <row r="107" spans="1:12" ht="79.5" customHeight="1">
      <c r="A107" s="36" t="s">
        <v>1</v>
      </c>
      <c r="B107" s="256" t="s">
        <v>33</v>
      </c>
      <c r="C107" s="256" t="s">
        <v>34</v>
      </c>
      <c r="D107" s="256" t="s">
        <v>35</v>
      </c>
      <c r="E107" s="256" t="s">
        <v>36</v>
      </c>
      <c r="F107" s="256" t="s">
        <v>37</v>
      </c>
      <c r="G107" s="256" t="s">
        <v>38</v>
      </c>
      <c r="H107" s="256" t="s">
        <v>39</v>
      </c>
      <c r="I107" s="52" t="s">
        <v>40</v>
      </c>
      <c r="J107" s="54" t="s">
        <v>64</v>
      </c>
    </row>
    <row r="108" spans="1:12" ht="16.5" thickBot="1">
      <c r="A108" s="39">
        <v>1</v>
      </c>
      <c r="B108" s="40">
        <v>1</v>
      </c>
      <c r="C108" s="40">
        <v>2</v>
      </c>
      <c r="D108" s="40">
        <v>3</v>
      </c>
      <c r="E108" s="40">
        <v>4</v>
      </c>
      <c r="F108" s="40">
        <v>5</v>
      </c>
      <c r="G108" s="40" t="s">
        <v>41</v>
      </c>
      <c r="H108" s="40">
        <v>7</v>
      </c>
      <c r="I108" s="53" t="s">
        <v>42</v>
      </c>
      <c r="J108" s="56">
        <v>9</v>
      </c>
    </row>
    <row r="109" spans="1:12" ht="15.75" customHeight="1">
      <c r="A109" s="363" t="s">
        <v>63</v>
      </c>
      <c r="B109" s="364"/>
      <c r="C109" s="364"/>
      <c r="D109" s="364"/>
      <c r="E109" s="364"/>
      <c r="F109" s="364"/>
      <c r="G109" s="364"/>
      <c r="H109" s="364"/>
      <c r="I109" s="364"/>
      <c r="J109" s="365"/>
    </row>
    <row r="110" spans="1:12" ht="16.5" thickBot="1">
      <c r="A110" s="6">
        <v>1</v>
      </c>
      <c r="B110" s="50" t="s">
        <v>140</v>
      </c>
      <c r="C110" s="29" t="s">
        <v>111</v>
      </c>
      <c r="D110" s="118">
        <v>1</v>
      </c>
      <c r="E110" s="19">
        <f>SUM(B19)</f>
        <v>46565</v>
      </c>
      <c r="F110" s="21">
        <f>SUM(B20)</f>
        <v>620.86666666666667</v>
      </c>
      <c r="G110" s="262">
        <f>D110*F110/E110</f>
        <v>1.3333333333333334E-2</v>
      </c>
      <c r="H110" s="119">
        <v>1527.27</v>
      </c>
      <c r="I110" s="109">
        <f>G110*H110</f>
        <v>20.363600000000002</v>
      </c>
      <c r="J110" s="121">
        <v>0</v>
      </c>
      <c r="L110" s="34">
        <f>D110*H110</f>
        <v>1527.27</v>
      </c>
    </row>
    <row r="111" spans="1:12" ht="31.5" customHeight="1" thickBot="1">
      <c r="A111" s="366" t="s">
        <v>66</v>
      </c>
      <c r="B111" s="367"/>
      <c r="C111" s="367"/>
      <c r="D111" s="367"/>
      <c r="E111" s="367"/>
      <c r="F111" s="367"/>
      <c r="G111" s="368"/>
      <c r="H111" s="23"/>
      <c r="I111" s="254">
        <f>SUM(I110:I110)</f>
        <v>20.363600000000002</v>
      </c>
      <c r="J111" s="122"/>
    </row>
    <row r="113" spans="1:15" ht="15.75" customHeight="1">
      <c r="A113" s="362" t="s">
        <v>67</v>
      </c>
      <c r="B113" s="362"/>
      <c r="C113" s="362"/>
      <c r="D113" s="362"/>
      <c r="E113" s="362"/>
      <c r="F113" s="362"/>
      <c r="G113" s="362"/>
      <c r="H113" s="362"/>
      <c r="I113" s="362"/>
      <c r="J113" s="253"/>
    </row>
    <row r="114" spans="1:15" ht="16.5" thickBot="1">
      <c r="A114" s="253"/>
      <c r="B114" s="253"/>
      <c r="C114" s="253"/>
      <c r="D114" s="253"/>
      <c r="E114" s="253"/>
      <c r="F114" s="253"/>
      <c r="G114" s="253"/>
      <c r="H114" s="253"/>
      <c r="I114" s="253"/>
      <c r="J114" s="253"/>
    </row>
    <row r="115" spans="1:15" ht="84" customHeight="1">
      <c r="A115" s="36" t="s">
        <v>1</v>
      </c>
      <c r="B115" s="256" t="s">
        <v>163</v>
      </c>
      <c r="C115" s="256" t="s">
        <v>34</v>
      </c>
      <c r="D115" s="256" t="s">
        <v>69</v>
      </c>
      <c r="E115" s="256" t="s">
        <v>36</v>
      </c>
      <c r="F115" s="256" t="s">
        <v>37</v>
      </c>
      <c r="G115" s="256" t="s">
        <v>38</v>
      </c>
      <c r="H115" s="256" t="s">
        <v>39</v>
      </c>
      <c r="I115" s="38" t="s">
        <v>40</v>
      </c>
      <c r="J115" s="253"/>
    </row>
    <row r="116" spans="1:15" ht="16.5" thickBot="1">
      <c r="A116" s="39">
        <v>1</v>
      </c>
      <c r="B116" s="40">
        <v>1</v>
      </c>
      <c r="C116" s="40">
        <v>2</v>
      </c>
      <c r="D116" s="40">
        <v>3</v>
      </c>
      <c r="E116" s="40">
        <v>4</v>
      </c>
      <c r="F116" s="40">
        <v>5</v>
      </c>
      <c r="G116" s="40" t="s">
        <v>41</v>
      </c>
      <c r="H116" s="40">
        <v>7</v>
      </c>
      <c r="I116" s="41" t="s">
        <v>42</v>
      </c>
      <c r="J116" s="253"/>
    </row>
    <row r="117" spans="1:15" ht="15.75" customHeight="1">
      <c r="A117" s="363" t="s">
        <v>68</v>
      </c>
      <c r="B117" s="364"/>
      <c r="C117" s="364"/>
      <c r="D117" s="364"/>
      <c r="E117" s="364"/>
      <c r="F117" s="364"/>
      <c r="G117" s="364"/>
      <c r="H117" s="364"/>
      <c r="I117" s="365"/>
      <c r="J117" s="253"/>
    </row>
    <row r="118" spans="1:15">
      <c r="A118" s="6">
        <v>1</v>
      </c>
      <c r="B118" s="57" t="s">
        <v>110</v>
      </c>
      <c r="C118" s="29" t="s">
        <v>135</v>
      </c>
      <c r="D118" s="118">
        <v>1</v>
      </c>
      <c r="E118" s="19">
        <v>197284</v>
      </c>
      <c r="F118" s="21">
        <f>SUM(B20)</f>
        <v>620.86666666666667</v>
      </c>
      <c r="G118" s="262">
        <f>D118*F118/E118</f>
        <v>3.1470705514216393E-3</v>
      </c>
      <c r="H118" s="119">
        <f>(114240+5302)*1.302</f>
        <v>155643.68400000001</v>
      </c>
      <c r="I118" s="106">
        <f>G118*H118</f>
        <v>489.82165443117543</v>
      </c>
      <c r="J118" s="253"/>
      <c r="L118" s="34">
        <f>D118*H118</f>
        <v>155643.68400000001</v>
      </c>
      <c r="M118" s="34">
        <f>L118*12</f>
        <v>1867724.2080000001</v>
      </c>
      <c r="N118" s="34"/>
      <c r="O118" s="34">
        <f>M118/11</f>
        <v>169793.10981818184</v>
      </c>
    </row>
    <row r="119" spans="1:15" ht="15.75" customHeight="1">
      <c r="A119" s="6">
        <v>2</v>
      </c>
      <c r="B119" s="58" t="s">
        <v>112</v>
      </c>
      <c r="C119" s="29" t="s">
        <v>135</v>
      </c>
      <c r="D119" s="118">
        <v>1</v>
      </c>
      <c r="E119" s="19">
        <v>197284</v>
      </c>
      <c r="F119" s="21">
        <f>SUM(B20)</f>
        <v>620.86666666666667</v>
      </c>
      <c r="G119" s="262">
        <f t="shared" ref="G119:G168" si="3">D119*F119/E119</f>
        <v>3.1470705514216393E-3</v>
      </c>
      <c r="H119" s="119">
        <f>(53800+7600)*1.302</f>
        <v>79942.8</v>
      </c>
      <c r="I119" s="106">
        <f t="shared" ref="I119:I168" si="4">G119*H119</f>
        <v>251.58563167818983</v>
      </c>
      <c r="J119" s="253"/>
      <c r="L119" s="34">
        <f t="shared" ref="L119:L168" si="5">D119*H119</f>
        <v>79942.8</v>
      </c>
      <c r="M119" s="34">
        <f t="shared" ref="M119:M168" si="6">L119*12</f>
        <v>959313.60000000009</v>
      </c>
      <c r="N119" s="34"/>
      <c r="O119" s="34">
        <f t="shared" ref="O119:O168" si="7">M119/11</f>
        <v>87210.327272727285</v>
      </c>
    </row>
    <row r="120" spans="1:15" ht="47.25">
      <c r="A120" s="6">
        <v>3</v>
      </c>
      <c r="B120" s="57" t="s">
        <v>181</v>
      </c>
      <c r="C120" s="29" t="s">
        <v>135</v>
      </c>
      <c r="D120" s="118">
        <v>1</v>
      </c>
      <c r="E120" s="19">
        <v>197284</v>
      </c>
      <c r="F120" s="21">
        <f>SUM(B20)</f>
        <v>620.86666666666667</v>
      </c>
      <c r="G120" s="262">
        <f t="shared" si="3"/>
        <v>3.1470705514216393E-3</v>
      </c>
      <c r="H120" s="119">
        <f>53850*1.302</f>
        <v>70112.7</v>
      </c>
      <c r="I120" s="106">
        <f t="shared" si="4"/>
        <v>220.64961345065996</v>
      </c>
      <c r="J120" s="253"/>
      <c r="L120" s="34">
        <f t="shared" si="5"/>
        <v>70112.7</v>
      </c>
      <c r="M120" s="34">
        <f t="shared" si="6"/>
        <v>841352.39999999991</v>
      </c>
      <c r="N120" s="34"/>
      <c r="O120" s="34">
        <f t="shared" si="7"/>
        <v>76486.581818181803</v>
      </c>
    </row>
    <row r="121" spans="1:15" ht="45.75" customHeight="1">
      <c r="A121" s="6">
        <v>4</v>
      </c>
      <c r="B121" s="58" t="s">
        <v>121</v>
      </c>
      <c r="C121" s="29" t="s">
        <v>135</v>
      </c>
      <c r="D121" s="118">
        <v>1</v>
      </c>
      <c r="E121" s="19">
        <v>197284</v>
      </c>
      <c r="F121" s="21">
        <f>SUM(B20)</f>
        <v>620.86666666666667</v>
      </c>
      <c r="G121" s="262">
        <f t="shared" si="3"/>
        <v>3.1470705514216393E-3</v>
      </c>
      <c r="H121" s="119">
        <f>30346.17*1.302</f>
        <v>39510.713340000002</v>
      </c>
      <c r="I121" s="106">
        <f t="shared" si="4"/>
        <v>124.34300241797612</v>
      </c>
      <c r="J121" s="253"/>
      <c r="L121" s="34">
        <f t="shared" si="5"/>
        <v>39510.713340000002</v>
      </c>
      <c r="M121" s="34">
        <f t="shared" si="6"/>
        <v>474128.56008000002</v>
      </c>
      <c r="N121" s="34"/>
      <c r="O121" s="34">
        <f t="shared" si="7"/>
        <v>43102.596370909094</v>
      </c>
    </row>
    <row r="122" spans="1:15" s="345" customFormat="1" ht="20.25" customHeight="1">
      <c r="A122" s="6">
        <v>5</v>
      </c>
      <c r="B122" s="58" t="s">
        <v>182</v>
      </c>
      <c r="C122" s="29" t="s">
        <v>135</v>
      </c>
      <c r="D122" s="118">
        <v>1</v>
      </c>
      <c r="E122" s="19">
        <v>197284</v>
      </c>
      <c r="F122" s="21">
        <f>SUM(B20)</f>
        <v>620.86666666666667</v>
      </c>
      <c r="G122" s="262">
        <f t="shared" ref="G122" si="8">D122*F122/E122</f>
        <v>3.1470705514216393E-3</v>
      </c>
      <c r="H122" s="119">
        <f>16300*1.302</f>
        <v>21222.600000000002</v>
      </c>
      <c r="I122" s="106">
        <f t="shared" ref="I122" si="9">G122*H122</f>
        <v>66.789019484600885</v>
      </c>
      <c r="L122" s="34"/>
      <c r="M122" s="34"/>
      <c r="N122" s="34"/>
      <c r="O122" s="34"/>
    </row>
    <row r="123" spans="1:15">
      <c r="A123" s="6">
        <v>6</v>
      </c>
      <c r="B123" s="58" t="s">
        <v>183</v>
      </c>
      <c r="C123" s="29" t="s">
        <v>135</v>
      </c>
      <c r="D123" s="118">
        <v>1</v>
      </c>
      <c r="E123" s="19">
        <v>197284</v>
      </c>
      <c r="F123" s="21">
        <f>SUM(B20)</f>
        <v>620.86666666666667</v>
      </c>
      <c r="G123" s="262">
        <f t="shared" si="3"/>
        <v>3.1470705514216393E-3</v>
      </c>
      <c r="H123" s="119">
        <f xml:space="preserve"> 17100*1.302</f>
        <v>22264.2</v>
      </c>
      <c r="I123" s="106">
        <f t="shared" si="4"/>
        <v>70.067008170961671</v>
      </c>
      <c r="J123" s="253"/>
      <c r="L123" s="34">
        <f t="shared" si="5"/>
        <v>22264.2</v>
      </c>
      <c r="M123" s="34">
        <f t="shared" si="6"/>
        <v>267170.40000000002</v>
      </c>
      <c r="N123" s="34"/>
      <c r="O123" s="34">
        <f t="shared" si="7"/>
        <v>24288.218181818185</v>
      </c>
    </row>
    <row r="124" spans="1:15" ht="15.75" customHeight="1">
      <c r="A124" s="6">
        <v>7</v>
      </c>
      <c r="B124" s="58" t="s">
        <v>184</v>
      </c>
      <c r="C124" s="29" t="s">
        <v>135</v>
      </c>
      <c r="D124" s="118">
        <v>1</v>
      </c>
      <c r="E124" s="19">
        <v>197284</v>
      </c>
      <c r="F124" s="21">
        <f>SUM(B20)</f>
        <v>620.86666666666667</v>
      </c>
      <c r="G124" s="262">
        <f t="shared" si="3"/>
        <v>3.1470705514216393E-3</v>
      </c>
      <c r="H124" s="347">
        <f>22470*1.302</f>
        <v>29255.940000000002</v>
      </c>
      <c r="I124" s="106">
        <f t="shared" si="4"/>
        <v>92.070507228158405</v>
      </c>
      <c r="J124" s="253"/>
      <c r="L124" s="34">
        <f t="shared" si="5"/>
        <v>29255.940000000002</v>
      </c>
      <c r="M124" s="34">
        <f t="shared" si="6"/>
        <v>351071.28</v>
      </c>
      <c r="N124" s="34"/>
      <c r="O124" s="34">
        <f t="shared" si="7"/>
        <v>31915.570909090911</v>
      </c>
    </row>
    <row r="125" spans="1:15">
      <c r="A125" s="6">
        <v>8</v>
      </c>
      <c r="B125" s="58" t="s">
        <v>204</v>
      </c>
      <c r="C125" s="29" t="s">
        <v>135</v>
      </c>
      <c r="D125" s="118">
        <v>1</v>
      </c>
      <c r="E125" s="19">
        <v>197284</v>
      </c>
      <c r="F125" s="21">
        <f>SUM(B20)</f>
        <v>620.86666666666667</v>
      </c>
      <c r="G125" s="262">
        <f t="shared" si="3"/>
        <v>3.1470705514216393E-3</v>
      </c>
      <c r="H125" s="119">
        <f>18000*1.302</f>
        <v>23436</v>
      </c>
      <c r="I125" s="106">
        <f t="shared" si="4"/>
        <v>73.754745443117542</v>
      </c>
      <c r="J125" s="253"/>
      <c r="L125" s="34">
        <f t="shared" si="5"/>
        <v>23436</v>
      </c>
      <c r="M125" s="34">
        <f t="shared" si="6"/>
        <v>281232</v>
      </c>
      <c r="N125" s="34"/>
      <c r="O125" s="34">
        <f t="shared" si="7"/>
        <v>25566.545454545456</v>
      </c>
    </row>
    <row r="126" spans="1:15">
      <c r="A126" s="6">
        <v>9</v>
      </c>
      <c r="B126" s="58" t="s">
        <v>122</v>
      </c>
      <c r="C126" s="29" t="s">
        <v>135</v>
      </c>
      <c r="D126" s="118">
        <v>1</v>
      </c>
      <c r="E126" s="19">
        <v>197284</v>
      </c>
      <c r="F126" s="21">
        <f>SUM(B20)</f>
        <v>620.86666666666667</v>
      </c>
      <c r="G126" s="262">
        <f t="shared" si="3"/>
        <v>3.1470705514216393E-3</v>
      </c>
      <c r="H126" s="119">
        <f>(13800+7845)*1.302</f>
        <v>28181.79</v>
      </c>
      <c r="I126" s="106">
        <f t="shared" si="4"/>
        <v>88.690081395348841</v>
      </c>
      <c r="J126" s="253"/>
      <c r="L126" s="34">
        <f t="shared" si="5"/>
        <v>28181.79</v>
      </c>
      <c r="M126" s="34">
        <f t="shared" si="6"/>
        <v>338181.48</v>
      </c>
      <c r="N126" s="34"/>
      <c r="O126" s="34">
        <f t="shared" si="7"/>
        <v>30743.770909090908</v>
      </c>
    </row>
    <row r="127" spans="1:15">
      <c r="A127" s="6">
        <v>10</v>
      </c>
      <c r="B127" s="58" t="s">
        <v>113</v>
      </c>
      <c r="C127" s="29" t="s">
        <v>135</v>
      </c>
      <c r="D127" s="118">
        <v>3</v>
      </c>
      <c r="E127" s="19">
        <v>197284</v>
      </c>
      <c r="F127" s="21">
        <f>SUM(B20)</f>
        <v>620.86666666666667</v>
      </c>
      <c r="G127" s="262">
        <f t="shared" si="3"/>
        <v>9.441211654264918E-3</v>
      </c>
      <c r="H127" s="119">
        <f>24000*1.302</f>
        <v>31248</v>
      </c>
      <c r="I127" s="106">
        <f t="shared" si="4"/>
        <v>295.01898177247017</v>
      </c>
      <c r="J127" s="253"/>
      <c r="L127" s="34">
        <f t="shared" si="5"/>
        <v>93744</v>
      </c>
      <c r="M127" s="34">
        <f t="shared" si="6"/>
        <v>1124928</v>
      </c>
      <c r="N127" s="34"/>
      <c r="O127" s="34">
        <f t="shared" si="7"/>
        <v>102266.18181818182</v>
      </c>
    </row>
    <row r="128" spans="1:15" ht="15.75" customHeight="1">
      <c r="A128" s="6">
        <v>11</v>
      </c>
      <c r="B128" s="58" t="s">
        <v>200</v>
      </c>
      <c r="C128" s="29" t="s">
        <v>135</v>
      </c>
      <c r="D128" s="118">
        <v>1</v>
      </c>
      <c r="E128" s="19">
        <v>197284</v>
      </c>
      <c r="F128" s="21">
        <f>SUM(B20)</f>
        <v>620.86666666666667</v>
      </c>
      <c r="G128" s="262">
        <f t="shared" si="3"/>
        <v>3.1470705514216393E-3</v>
      </c>
      <c r="H128" s="119">
        <f>22500*1.302</f>
        <v>29295</v>
      </c>
      <c r="I128" s="106">
        <f t="shared" si="4"/>
        <v>92.193431803896928</v>
      </c>
      <c r="J128" s="253"/>
      <c r="L128" s="34">
        <f t="shared" si="5"/>
        <v>29295</v>
      </c>
      <c r="M128" s="34">
        <f t="shared" si="6"/>
        <v>351540</v>
      </c>
      <c r="N128" s="34"/>
      <c r="O128" s="34">
        <f t="shared" si="7"/>
        <v>31958.18181818182</v>
      </c>
    </row>
    <row r="129" spans="1:15">
      <c r="A129" s="6">
        <v>12</v>
      </c>
      <c r="B129" s="58" t="s">
        <v>185</v>
      </c>
      <c r="C129" s="29" t="s">
        <v>135</v>
      </c>
      <c r="D129" s="118">
        <v>1</v>
      </c>
      <c r="E129" s="19">
        <v>197284</v>
      </c>
      <c r="F129" s="21">
        <f>SUM(B20)</f>
        <v>620.86666666666667</v>
      </c>
      <c r="G129" s="262">
        <f t="shared" si="3"/>
        <v>3.1470705514216393E-3</v>
      </c>
      <c r="H129" s="119">
        <f>20235*1.302</f>
        <v>26345.97</v>
      </c>
      <c r="I129" s="106">
        <f t="shared" si="4"/>
        <v>82.912626335637967</v>
      </c>
      <c r="J129" s="253"/>
      <c r="L129" s="34">
        <f t="shared" si="5"/>
        <v>26345.97</v>
      </c>
      <c r="M129" s="34">
        <f t="shared" si="6"/>
        <v>316151.64</v>
      </c>
      <c r="N129" s="34"/>
      <c r="O129" s="34">
        <f t="shared" si="7"/>
        <v>28741.058181818182</v>
      </c>
    </row>
    <row r="130" spans="1:15">
      <c r="A130" s="6">
        <v>13</v>
      </c>
      <c r="B130" s="58" t="s">
        <v>115</v>
      </c>
      <c r="C130" s="29" t="s">
        <v>135</v>
      </c>
      <c r="D130" s="118">
        <v>2</v>
      </c>
      <c r="E130" s="19">
        <v>197284</v>
      </c>
      <c r="F130" s="21">
        <f>SUM(B20)</f>
        <v>620.86666666666667</v>
      </c>
      <c r="G130" s="262">
        <f t="shared" si="3"/>
        <v>6.2941411028432787E-3</v>
      </c>
      <c r="H130" s="119">
        <f>13800*D130*1.302</f>
        <v>35935.200000000004</v>
      </c>
      <c r="I130" s="106">
        <f t="shared" si="4"/>
        <v>226.18121935889383</v>
      </c>
      <c r="J130" s="253"/>
      <c r="L130" s="34">
        <f t="shared" si="5"/>
        <v>71870.400000000009</v>
      </c>
      <c r="M130" s="34">
        <f t="shared" si="6"/>
        <v>862444.8</v>
      </c>
      <c r="N130" s="34"/>
      <c r="O130" s="34">
        <f t="shared" si="7"/>
        <v>78404.072727272738</v>
      </c>
    </row>
    <row r="131" spans="1:15">
      <c r="A131" s="6">
        <v>14</v>
      </c>
      <c r="B131" s="58" t="s">
        <v>116</v>
      </c>
      <c r="C131" s="29" t="s">
        <v>135</v>
      </c>
      <c r="D131" s="118">
        <v>1</v>
      </c>
      <c r="E131" s="19">
        <v>197284</v>
      </c>
      <c r="F131" s="21">
        <f>SUM(B20)</f>
        <v>620.86666666666667</v>
      </c>
      <c r="G131" s="262">
        <f t="shared" si="3"/>
        <v>3.1470705514216393E-3</v>
      </c>
      <c r="H131" s="119">
        <f>14410*1.302</f>
        <v>18761.82</v>
      </c>
      <c r="I131" s="106">
        <f t="shared" si="4"/>
        <v>59.044771213073538</v>
      </c>
      <c r="J131" s="253"/>
      <c r="L131" s="34">
        <f t="shared" si="5"/>
        <v>18761.82</v>
      </c>
      <c r="M131" s="34">
        <f t="shared" si="6"/>
        <v>225141.84</v>
      </c>
      <c r="N131" s="34"/>
      <c r="O131" s="34">
        <f t="shared" si="7"/>
        <v>20467.439999999999</v>
      </c>
    </row>
    <row r="132" spans="1:15">
      <c r="A132" s="6">
        <v>15</v>
      </c>
      <c r="B132" s="58" t="s">
        <v>117</v>
      </c>
      <c r="C132" s="29" t="s">
        <v>135</v>
      </c>
      <c r="D132" s="125">
        <v>0.5</v>
      </c>
      <c r="E132" s="19">
        <v>197284</v>
      </c>
      <c r="F132" s="21">
        <f>SUM(B20)</f>
        <v>620.86666666666667</v>
      </c>
      <c r="G132" s="262">
        <f t="shared" si="3"/>
        <v>1.5735352757108197E-3</v>
      </c>
      <c r="H132" s="119">
        <f>14100*D132*1.302</f>
        <v>9179.1</v>
      </c>
      <c r="I132" s="106">
        <f t="shared" si="4"/>
        <v>14.443637649277186</v>
      </c>
      <c r="J132" s="253"/>
      <c r="L132" s="34">
        <f t="shared" si="5"/>
        <v>4589.55</v>
      </c>
      <c r="M132" s="34">
        <f t="shared" si="6"/>
        <v>55074.600000000006</v>
      </c>
      <c r="N132" s="34"/>
      <c r="O132" s="34">
        <f t="shared" si="7"/>
        <v>5006.7818181818184</v>
      </c>
    </row>
    <row r="133" spans="1:15">
      <c r="A133" s="6">
        <v>16</v>
      </c>
      <c r="B133" s="58" t="s">
        <v>186</v>
      </c>
      <c r="C133" s="29" t="s">
        <v>135</v>
      </c>
      <c r="D133" s="118">
        <v>12</v>
      </c>
      <c r="E133" s="19">
        <v>197284</v>
      </c>
      <c r="F133" s="21">
        <f>SUM(B20)</f>
        <v>620.86666666666667</v>
      </c>
      <c r="G133" s="262">
        <f t="shared" si="3"/>
        <v>3.7764846617059672E-2</v>
      </c>
      <c r="H133" s="119">
        <f>13800*D133*1.302</f>
        <v>215611.2</v>
      </c>
      <c r="I133" s="106">
        <f t="shared" si="4"/>
        <v>8142.5238969201764</v>
      </c>
      <c r="J133" s="253"/>
      <c r="L133" s="34">
        <f t="shared" si="5"/>
        <v>2587334.4000000004</v>
      </c>
      <c r="M133" s="34">
        <f t="shared" si="6"/>
        <v>31048012.800000004</v>
      </c>
      <c r="N133" s="34"/>
      <c r="O133" s="34">
        <f t="shared" si="7"/>
        <v>2822546.6181818186</v>
      </c>
    </row>
    <row r="134" spans="1:15">
      <c r="A134" s="6">
        <v>17</v>
      </c>
      <c r="B134" s="58" t="s">
        <v>118</v>
      </c>
      <c r="C134" s="29" t="s">
        <v>135</v>
      </c>
      <c r="D134" s="118">
        <v>3</v>
      </c>
      <c r="E134" s="19">
        <v>197284</v>
      </c>
      <c r="F134" s="21">
        <f>SUM(B20)</f>
        <v>620.86666666666667</v>
      </c>
      <c r="G134" s="262">
        <f t="shared" si="3"/>
        <v>9.441211654264918E-3</v>
      </c>
      <c r="H134" s="119">
        <f>15070*D134*1.302</f>
        <v>58863.420000000006</v>
      </c>
      <c r="I134" s="106">
        <f t="shared" si="4"/>
        <v>555.74200691389069</v>
      </c>
      <c r="J134" s="253"/>
      <c r="L134" s="34">
        <f t="shared" si="5"/>
        <v>176590.26</v>
      </c>
      <c r="M134" s="34">
        <f t="shared" si="6"/>
        <v>2119083.12</v>
      </c>
      <c r="N134" s="34"/>
      <c r="O134" s="34">
        <f t="shared" si="7"/>
        <v>192643.92</v>
      </c>
    </row>
    <row r="135" spans="1:15">
      <c r="A135" s="6">
        <v>18</v>
      </c>
      <c r="B135" s="58" t="s">
        <v>187</v>
      </c>
      <c r="C135" s="29" t="s">
        <v>135</v>
      </c>
      <c r="D135" s="118">
        <v>2</v>
      </c>
      <c r="E135" s="19">
        <v>197284</v>
      </c>
      <c r="F135" s="21">
        <f>SUM(B20)</f>
        <v>620.86666666666667</v>
      </c>
      <c r="G135" s="262">
        <f t="shared" si="3"/>
        <v>6.2941411028432787E-3</v>
      </c>
      <c r="H135" s="119">
        <f>(29000+11500)*D135*1.302</f>
        <v>105462</v>
      </c>
      <c r="I135" s="106">
        <f t="shared" si="4"/>
        <v>663.79270898805783</v>
      </c>
      <c r="J135" s="253"/>
      <c r="L135" s="34">
        <f t="shared" si="5"/>
        <v>210924</v>
      </c>
      <c r="M135" s="34">
        <f t="shared" si="6"/>
        <v>2531088</v>
      </c>
      <c r="N135" s="34"/>
      <c r="O135" s="34">
        <f t="shared" si="7"/>
        <v>230098.90909090909</v>
      </c>
    </row>
    <row r="136" spans="1:15">
      <c r="A136" s="6">
        <v>19</v>
      </c>
      <c r="B136" s="58" t="s">
        <v>129</v>
      </c>
      <c r="C136" s="29" t="s">
        <v>135</v>
      </c>
      <c r="D136" s="125">
        <v>1</v>
      </c>
      <c r="E136" s="19">
        <v>197284</v>
      </c>
      <c r="F136" s="21">
        <f>SUM(B20)</f>
        <v>620.86666666666667</v>
      </c>
      <c r="G136" s="262">
        <f t="shared" si="3"/>
        <v>3.1470705514216393E-3</v>
      </c>
      <c r="H136" s="119">
        <f>16850*D136*1.302</f>
        <v>21938.7</v>
      </c>
      <c r="I136" s="106">
        <f t="shared" si="4"/>
        <v>69.042636706473914</v>
      </c>
      <c r="J136" s="253"/>
      <c r="L136" s="34">
        <f t="shared" si="5"/>
        <v>21938.7</v>
      </c>
      <c r="M136" s="34">
        <f t="shared" si="6"/>
        <v>263264.40000000002</v>
      </c>
      <c r="N136" s="34"/>
      <c r="O136" s="34">
        <f t="shared" si="7"/>
        <v>23933.127272727274</v>
      </c>
    </row>
    <row r="137" spans="1:15">
      <c r="A137" s="6">
        <v>20</v>
      </c>
      <c r="B137" s="58" t="s">
        <v>273</v>
      </c>
      <c r="C137" s="29" t="s">
        <v>135</v>
      </c>
      <c r="D137" s="125">
        <v>1</v>
      </c>
      <c r="E137" s="19">
        <v>197284</v>
      </c>
      <c r="F137" s="21">
        <f>SUM(B20)</f>
        <v>620.86666666666667</v>
      </c>
      <c r="G137" s="262">
        <f t="shared" si="3"/>
        <v>3.1470705514216393E-3</v>
      </c>
      <c r="H137" s="119">
        <f>17250*D137*1.302</f>
        <v>22459.5</v>
      </c>
      <c r="I137" s="106">
        <f t="shared" si="4"/>
        <v>70.681631049654314</v>
      </c>
      <c r="J137" s="253"/>
      <c r="L137" s="34">
        <f t="shared" si="5"/>
        <v>22459.5</v>
      </c>
      <c r="M137" s="34">
        <f t="shared" si="6"/>
        <v>269514</v>
      </c>
      <c r="N137" s="34"/>
      <c r="O137" s="34">
        <f t="shared" si="7"/>
        <v>24501.272727272728</v>
      </c>
    </row>
    <row r="138" spans="1:15">
      <c r="A138" s="6">
        <v>21</v>
      </c>
      <c r="B138" s="58" t="s">
        <v>274</v>
      </c>
      <c r="C138" s="29" t="s">
        <v>135</v>
      </c>
      <c r="D138" s="125">
        <v>1</v>
      </c>
      <c r="E138" s="19">
        <v>197284</v>
      </c>
      <c r="F138" s="21">
        <f>SUM(B20)</f>
        <v>620.86666666666667</v>
      </c>
      <c r="G138" s="262">
        <f t="shared" si="3"/>
        <v>3.1470705514216393E-3</v>
      </c>
      <c r="H138" s="119">
        <f>17250*D138*1.302</f>
        <v>22459.5</v>
      </c>
      <c r="I138" s="106">
        <f t="shared" si="4"/>
        <v>70.681631049654314</v>
      </c>
      <c r="J138" s="253"/>
      <c r="L138" s="34">
        <f t="shared" si="5"/>
        <v>22459.5</v>
      </c>
      <c r="M138" s="34">
        <f t="shared" si="6"/>
        <v>269514</v>
      </c>
      <c r="N138" s="34"/>
      <c r="O138" s="34">
        <f t="shared" si="7"/>
        <v>24501.272727272728</v>
      </c>
    </row>
    <row r="139" spans="1:15">
      <c r="A139" s="6">
        <v>22</v>
      </c>
      <c r="B139" s="58" t="s">
        <v>189</v>
      </c>
      <c r="C139" s="29" t="s">
        <v>135</v>
      </c>
      <c r="D139" s="118">
        <v>2</v>
      </c>
      <c r="E139" s="19">
        <v>197284</v>
      </c>
      <c r="F139" s="21">
        <f>SUM(B20)</f>
        <v>620.86666666666667</v>
      </c>
      <c r="G139" s="262">
        <f t="shared" si="3"/>
        <v>6.2941411028432787E-3</v>
      </c>
      <c r="H139" s="119">
        <f>25275*D139*1.302</f>
        <v>65816.100000000006</v>
      </c>
      <c r="I139" s="106">
        <f t="shared" si="4"/>
        <v>414.25582023884357</v>
      </c>
      <c r="J139" s="253"/>
      <c r="L139" s="34">
        <f t="shared" si="5"/>
        <v>131632.20000000001</v>
      </c>
      <c r="M139" s="34">
        <f t="shared" si="6"/>
        <v>1579586.4000000001</v>
      </c>
      <c r="N139" s="34"/>
      <c r="O139" s="34">
        <f t="shared" si="7"/>
        <v>143598.76363636364</v>
      </c>
    </row>
    <row r="140" spans="1:15">
      <c r="A140" s="6">
        <v>23</v>
      </c>
      <c r="B140" s="58" t="s">
        <v>120</v>
      </c>
      <c r="C140" s="29" t="s">
        <v>135</v>
      </c>
      <c r="D140" s="125">
        <v>1.5</v>
      </c>
      <c r="E140" s="19">
        <v>197284</v>
      </c>
      <c r="F140" s="21">
        <f>SUM(B20)</f>
        <v>620.86666666666667</v>
      </c>
      <c r="G140" s="262">
        <f t="shared" si="3"/>
        <v>4.720605827132459E-3</v>
      </c>
      <c r="H140" s="119">
        <f>19915*D140*1.302</f>
        <v>38893.995000000003</v>
      </c>
      <c r="I140" s="106">
        <f t="shared" si="4"/>
        <v>183.60321943746072</v>
      </c>
      <c r="J140" s="253"/>
      <c r="L140" s="34">
        <f t="shared" si="5"/>
        <v>58340.992500000008</v>
      </c>
      <c r="M140" s="34">
        <f t="shared" si="6"/>
        <v>700091.91000000015</v>
      </c>
      <c r="N140" s="34"/>
      <c r="O140" s="34">
        <f t="shared" si="7"/>
        <v>63644.719090909108</v>
      </c>
    </row>
    <row r="141" spans="1:15">
      <c r="A141" s="6">
        <v>24</v>
      </c>
      <c r="B141" s="58" t="s">
        <v>188</v>
      </c>
      <c r="C141" s="29" t="s">
        <v>135</v>
      </c>
      <c r="D141" s="118">
        <v>1</v>
      </c>
      <c r="E141" s="19">
        <v>197284</v>
      </c>
      <c r="F141" s="21">
        <f>SUM(B20)</f>
        <v>620.86666666666667</v>
      </c>
      <c r="G141" s="262">
        <f t="shared" si="3"/>
        <v>3.1470705514216393E-3</v>
      </c>
      <c r="H141" s="119">
        <f>17415*D141*1.302</f>
        <v>22674.33</v>
      </c>
      <c r="I141" s="106">
        <f t="shared" si="4"/>
        <v>71.357716216216218</v>
      </c>
      <c r="J141" s="253"/>
      <c r="L141" s="34">
        <f t="shared" si="5"/>
        <v>22674.33</v>
      </c>
      <c r="M141" s="34">
        <f t="shared" si="6"/>
        <v>272091.96000000002</v>
      </c>
      <c r="N141" s="34"/>
      <c r="O141" s="34">
        <f t="shared" si="7"/>
        <v>24735.632727272729</v>
      </c>
    </row>
    <row r="142" spans="1:15">
      <c r="A142" s="6">
        <v>25</v>
      </c>
      <c r="B142" s="58" t="s">
        <v>126</v>
      </c>
      <c r="C142" s="29" t="s">
        <v>135</v>
      </c>
      <c r="D142" s="118">
        <v>1</v>
      </c>
      <c r="E142" s="19">
        <v>197284</v>
      </c>
      <c r="F142" s="21">
        <f>SUM(B20)</f>
        <v>620.86666666666667</v>
      </c>
      <c r="G142" s="262">
        <f>D142*F142/E142</f>
        <v>3.1470705514216393E-3</v>
      </c>
      <c r="H142" s="119">
        <f>16400*D143*1.302</f>
        <v>21352.799999999999</v>
      </c>
      <c r="I142" s="106">
        <f t="shared" si="4"/>
        <v>67.198768070395971</v>
      </c>
      <c r="J142" s="253"/>
      <c r="L142" s="34">
        <f t="shared" si="5"/>
        <v>21352.799999999999</v>
      </c>
      <c r="M142" s="34">
        <f t="shared" si="6"/>
        <v>256233.59999999998</v>
      </c>
      <c r="N142" s="34"/>
      <c r="O142" s="34">
        <f t="shared" si="7"/>
        <v>23293.963636363635</v>
      </c>
    </row>
    <row r="143" spans="1:15">
      <c r="A143" s="6">
        <v>26</v>
      </c>
      <c r="B143" s="58" t="s">
        <v>190</v>
      </c>
      <c r="C143" s="29" t="s">
        <v>135</v>
      </c>
      <c r="D143" s="118">
        <v>1</v>
      </c>
      <c r="E143" s="19">
        <v>197284</v>
      </c>
      <c r="F143" s="21">
        <f>SUM(B20)</f>
        <v>620.86666666666667</v>
      </c>
      <c r="G143" s="262">
        <f t="shared" si="3"/>
        <v>3.1470705514216393E-3</v>
      </c>
      <c r="H143" s="119">
        <f>22000*D143*1.302</f>
        <v>28644</v>
      </c>
      <c r="I143" s="106">
        <f t="shared" si="4"/>
        <v>90.144688874921442</v>
      </c>
      <c r="J143" s="253"/>
      <c r="L143" s="34">
        <f t="shared" si="5"/>
        <v>28644</v>
      </c>
      <c r="M143" s="34">
        <f t="shared" si="6"/>
        <v>343728</v>
      </c>
      <c r="N143" s="34"/>
      <c r="O143" s="34">
        <f t="shared" si="7"/>
        <v>31248</v>
      </c>
    </row>
    <row r="144" spans="1:15">
      <c r="A144" s="6">
        <v>27</v>
      </c>
      <c r="B144" s="58" t="s">
        <v>125</v>
      </c>
      <c r="C144" s="29" t="s">
        <v>135</v>
      </c>
      <c r="D144" s="118">
        <v>1</v>
      </c>
      <c r="E144" s="19">
        <v>197284</v>
      </c>
      <c r="F144" s="21">
        <f>SUM(B20)</f>
        <v>620.86666666666667</v>
      </c>
      <c r="G144" s="262">
        <f t="shared" si="3"/>
        <v>3.1470705514216393E-3</v>
      </c>
      <c r="H144" s="119">
        <f>(24700+14400)*D144*1.302</f>
        <v>50908.200000000004</v>
      </c>
      <c r="I144" s="106">
        <f t="shared" si="4"/>
        <v>160.21169704588311</v>
      </c>
      <c r="J144" s="253"/>
      <c r="L144" s="34">
        <f t="shared" si="5"/>
        <v>50908.200000000004</v>
      </c>
      <c r="M144" s="34">
        <f t="shared" si="6"/>
        <v>610898.4</v>
      </c>
      <c r="N144" s="34"/>
      <c r="O144" s="34">
        <f t="shared" si="7"/>
        <v>55536.218181818185</v>
      </c>
    </row>
    <row r="145" spans="1:15">
      <c r="A145" s="6">
        <v>28</v>
      </c>
      <c r="B145" s="58" t="s">
        <v>191</v>
      </c>
      <c r="C145" s="29" t="s">
        <v>135</v>
      </c>
      <c r="D145" s="118">
        <v>1</v>
      </c>
      <c r="E145" s="19">
        <v>197284</v>
      </c>
      <c r="F145" s="21">
        <f>SUM(B20)</f>
        <v>620.86666666666667</v>
      </c>
      <c r="G145" s="262">
        <f t="shared" si="3"/>
        <v>3.1470705514216393E-3</v>
      </c>
      <c r="H145" s="119">
        <f>(29600+14710)*D145*1.302</f>
        <v>57691.62</v>
      </c>
      <c r="I145" s="106">
        <f t="shared" si="4"/>
        <v>181.55959836580769</v>
      </c>
      <c r="J145" s="253"/>
      <c r="L145" s="34">
        <f t="shared" si="5"/>
        <v>57691.62</v>
      </c>
      <c r="M145" s="34">
        <f t="shared" si="6"/>
        <v>692299.44000000006</v>
      </c>
      <c r="N145" s="34"/>
      <c r="O145" s="34">
        <f t="shared" si="7"/>
        <v>62936.312727272736</v>
      </c>
    </row>
    <row r="146" spans="1:15">
      <c r="A146" s="6">
        <v>29</v>
      </c>
      <c r="B146" s="58" t="s">
        <v>192</v>
      </c>
      <c r="C146" s="29" t="s">
        <v>135</v>
      </c>
      <c r="D146" s="118">
        <v>1</v>
      </c>
      <c r="E146" s="19">
        <v>197284</v>
      </c>
      <c r="F146" s="21">
        <f>SUM(B20)</f>
        <v>620.86666666666667</v>
      </c>
      <c r="G146" s="262">
        <f t="shared" si="3"/>
        <v>3.1470705514216393E-3</v>
      </c>
      <c r="H146" s="119">
        <f>13800*D146*1.302</f>
        <v>17967.600000000002</v>
      </c>
      <c r="I146" s="106">
        <f t="shared" si="4"/>
        <v>56.545304839723457</v>
      </c>
      <c r="J146" s="253"/>
      <c r="L146" s="34">
        <f t="shared" si="5"/>
        <v>17967.600000000002</v>
      </c>
      <c r="M146" s="34">
        <f t="shared" si="6"/>
        <v>215611.2</v>
      </c>
      <c r="N146" s="34"/>
      <c r="O146" s="34">
        <f t="shared" si="7"/>
        <v>19601.018181818185</v>
      </c>
    </row>
    <row r="147" spans="1:15">
      <c r="A147" s="6">
        <v>30</v>
      </c>
      <c r="B147" s="58" t="s">
        <v>127</v>
      </c>
      <c r="C147" s="29" t="s">
        <v>135</v>
      </c>
      <c r="D147" s="118">
        <v>1</v>
      </c>
      <c r="E147" s="19">
        <v>197284</v>
      </c>
      <c r="F147" s="21">
        <f>SUM(B20)</f>
        <v>620.86666666666667</v>
      </c>
      <c r="G147" s="262">
        <f t="shared" si="3"/>
        <v>3.1470705514216393E-3</v>
      </c>
      <c r="H147" s="119">
        <f>(13800+2300)*D147*1.302</f>
        <v>20962.2</v>
      </c>
      <c r="I147" s="106">
        <f t="shared" si="4"/>
        <v>65.969522313010685</v>
      </c>
      <c r="J147" s="253"/>
      <c r="L147" s="34">
        <f t="shared" si="5"/>
        <v>20962.2</v>
      </c>
      <c r="M147" s="34">
        <f t="shared" si="6"/>
        <v>251546.40000000002</v>
      </c>
      <c r="N147" s="34"/>
      <c r="O147" s="34">
        <f t="shared" si="7"/>
        <v>22867.854545454549</v>
      </c>
    </row>
    <row r="148" spans="1:15">
      <c r="A148" s="6">
        <v>31</v>
      </c>
      <c r="B148" s="58" t="s">
        <v>275</v>
      </c>
      <c r="C148" s="29" t="s">
        <v>135</v>
      </c>
      <c r="D148" s="118">
        <v>1</v>
      </c>
      <c r="E148" s="19">
        <v>197284</v>
      </c>
      <c r="F148" s="21">
        <f>SUM(B20)</f>
        <v>620.86666666666667</v>
      </c>
      <c r="G148" s="262">
        <f t="shared" si="3"/>
        <v>3.1470705514216393E-3</v>
      </c>
      <c r="H148" s="119">
        <f>14300*D148*1.302</f>
        <v>18618.600000000002</v>
      </c>
      <c r="I148" s="106">
        <f t="shared" si="4"/>
        <v>58.594047768698942</v>
      </c>
      <c r="J148" s="253"/>
      <c r="L148" s="34">
        <f t="shared" si="5"/>
        <v>18618.600000000002</v>
      </c>
      <c r="M148" s="34">
        <f t="shared" si="6"/>
        <v>223423.2</v>
      </c>
      <c r="N148" s="34"/>
      <c r="O148" s="34">
        <f t="shared" si="7"/>
        <v>20311.2</v>
      </c>
    </row>
    <row r="149" spans="1:15">
      <c r="A149" s="6">
        <v>32</v>
      </c>
      <c r="B149" s="58" t="s">
        <v>128</v>
      </c>
      <c r="C149" s="29" t="s">
        <v>135</v>
      </c>
      <c r="D149" s="118">
        <v>1</v>
      </c>
      <c r="E149" s="19">
        <v>197284</v>
      </c>
      <c r="F149" s="21">
        <f>SUM(B20)</f>
        <v>620.86666666666667</v>
      </c>
      <c r="G149" s="262">
        <f t="shared" si="3"/>
        <v>3.1470705514216393E-3</v>
      </c>
      <c r="H149" s="119">
        <f>14300*D149*1.302</f>
        <v>18618.600000000002</v>
      </c>
      <c r="I149" s="106">
        <f t="shared" si="4"/>
        <v>58.594047768698942</v>
      </c>
      <c r="J149" s="253"/>
      <c r="L149" s="34">
        <f t="shared" si="5"/>
        <v>18618.600000000002</v>
      </c>
      <c r="M149" s="34">
        <f t="shared" si="6"/>
        <v>223423.2</v>
      </c>
      <c r="N149" s="34"/>
      <c r="O149" s="34">
        <f t="shared" si="7"/>
        <v>20311.2</v>
      </c>
    </row>
    <row r="150" spans="1:15">
      <c r="A150" s="6">
        <v>33</v>
      </c>
      <c r="B150" s="58" t="s">
        <v>123</v>
      </c>
      <c r="C150" s="29" t="s">
        <v>135</v>
      </c>
      <c r="D150" s="118">
        <v>1</v>
      </c>
      <c r="E150" s="19">
        <v>197284</v>
      </c>
      <c r="F150" s="21">
        <f>SUM(B20)</f>
        <v>620.86666666666667</v>
      </c>
      <c r="G150" s="262">
        <f t="shared" si="3"/>
        <v>3.1470705514216393E-3</v>
      </c>
      <c r="H150" s="119">
        <f>(25150+1350)*D150*1.302</f>
        <v>34503</v>
      </c>
      <c r="I150" s="106">
        <f t="shared" si="4"/>
        <v>108.58337523570083</v>
      </c>
      <c r="J150" s="253"/>
      <c r="L150" s="34">
        <f t="shared" si="5"/>
        <v>34503</v>
      </c>
      <c r="M150" s="34">
        <f t="shared" si="6"/>
        <v>414036</v>
      </c>
      <c r="N150" s="34"/>
      <c r="O150" s="34">
        <f t="shared" si="7"/>
        <v>37639.63636363636</v>
      </c>
    </row>
    <row r="151" spans="1:15">
      <c r="A151" s="6">
        <v>34</v>
      </c>
      <c r="B151" s="58" t="s">
        <v>124</v>
      </c>
      <c r="C151" s="29" t="s">
        <v>135</v>
      </c>
      <c r="D151" s="118">
        <v>2</v>
      </c>
      <c r="E151" s="19">
        <v>197284</v>
      </c>
      <c r="F151" s="21">
        <f>SUM(B20)</f>
        <v>620.86666666666667</v>
      </c>
      <c r="G151" s="262">
        <f t="shared" si="3"/>
        <v>6.2941411028432787E-3</v>
      </c>
      <c r="H151" s="119">
        <f>14500*D151*1.302</f>
        <v>37758</v>
      </c>
      <c r="I151" s="106">
        <f t="shared" si="4"/>
        <v>237.65417976115651</v>
      </c>
      <c r="J151" s="253"/>
      <c r="L151" s="34">
        <f t="shared" si="5"/>
        <v>75516</v>
      </c>
      <c r="M151" s="34">
        <f t="shared" si="6"/>
        <v>906192</v>
      </c>
      <c r="N151" s="34"/>
      <c r="O151" s="34">
        <f t="shared" si="7"/>
        <v>82381.090909090912</v>
      </c>
    </row>
    <row r="152" spans="1:15" ht="31.5">
      <c r="A152" s="6">
        <v>35</v>
      </c>
      <c r="B152" s="58" t="s">
        <v>193</v>
      </c>
      <c r="C152" s="29" t="s">
        <v>135</v>
      </c>
      <c r="D152" s="118">
        <v>1</v>
      </c>
      <c r="E152" s="19">
        <v>197284</v>
      </c>
      <c r="F152" s="21">
        <f>SUM(B20)</f>
        <v>620.86666666666667</v>
      </c>
      <c r="G152" s="262">
        <f t="shared" si="3"/>
        <v>3.1470705514216393E-3</v>
      </c>
      <c r="H152" s="119">
        <f>51255*D152*1.302</f>
        <v>66734.010000000009</v>
      </c>
      <c r="I152" s="106">
        <f t="shared" si="4"/>
        <v>210.01663764927721</v>
      </c>
      <c r="J152" s="253"/>
      <c r="L152" s="34">
        <f t="shared" si="5"/>
        <v>66734.010000000009</v>
      </c>
      <c r="M152" s="34">
        <f t="shared" si="6"/>
        <v>800808.12000000011</v>
      </c>
      <c r="N152" s="34"/>
      <c r="O152" s="34">
        <f t="shared" si="7"/>
        <v>72800.738181818189</v>
      </c>
    </row>
    <row r="153" spans="1:15">
      <c r="A153" s="6">
        <v>36</v>
      </c>
      <c r="B153" s="58" t="s">
        <v>194</v>
      </c>
      <c r="C153" s="29" t="s">
        <v>135</v>
      </c>
      <c r="D153" s="118">
        <v>1</v>
      </c>
      <c r="E153" s="19">
        <v>197284</v>
      </c>
      <c r="F153" s="21">
        <f>SUM(B20)</f>
        <v>620.86666666666667</v>
      </c>
      <c r="G153" s="262">
        <f t="shared" si="3"/>
        <v>3.1470705514216393E-3</v>
      </c>
      <c r="H153" s="119">
        <f>13700*D153*1.302</f>
        <v>17837.400000000001</v>
      </c>
      <c r="I153" s="106">
        <f t="shared" si="4"/>
        <v>56.135556253928357</v>
      </c>
      <c r="J153" s="253"/>
      <c r="L153" s="34">
        <f t="shared" si="5"/>
        <v>17837.400000000001</v>
      </c>
      <c r="M153" s="34">
        <f t="shared" si="6"/>
        <v>214048.80000000002</v>
      </c>
      <c r="N153" s="34"/>
      <c r="O153" s="34">
        <f t="shared" si="7"/>
        <v>19458.981818181819</v>
      </c>
    </row>
    <row r="154" spans="1:15">
      <c r="A154" s="6">
        <v>37</v>
      </c>
      <c r="B154" s="58" t="s">
        <v>195</v>
      </c>
      <c r="C154" s="29" t="s">
        <v>135</v>
      </c>
      <c r="D154" s="125">
        <v>1.5</v>
      </c>
      <c r="E154" s="19">
        <v>197284</v>
      </c>
      <c r="F154" s="21">
        <f>SUM(B20)</f>
        <v>620.86666666666667</v>
      </c>
      <c r="G154" s="262">
        <f t="shared" si="3"/>
        <v>4.720605827132459E-3</v>
      </c>
      <c r="H154" s="119">
        <f>13700*D154*1.302</f>
        <v>26756.100000000002</v>
      </c>
      <c r="I154" s="106">
        <f t="shared" si="4"/>
        <v>126.30500157133879</v>
      </c>
      <c r="J154" s="253"/>
      <c r="L154" s="34">
        <f t="shared" si="5"/>
        <v>40134.15</v>
      </c>
      <c r="M154" s="34">
        <f t="shared" si="6"/>
        <v>481609.80000000005</v>
      </c>
      <c r="N154" s="34"/>
      <c r="O154" s="34">
        <f t="shared" si="7"/>
        <v>43782.709090909098</v>
      </c>
    </row>
    <row r="155" spans="1:15">
      <c r="A155" s="6">
        <v>38</v>
      </c>
      <c r="B155" s="58" t="s">
        <v>196</v>
      </c>
      <c r="C155" s="29" t="s">
        <v>135</v>
      </c>
      <c r="D155" s="118">
        <v>3</v>
      </c>
      <c r="E155" s="19">
        <v>197284</v>
      </c>
      <c r="F155" s="21">
        <f>SUM(B20)</f>
        <v>620.86666666666667</v>
      </c>
      <c r="G155" s="262">
        <f t="shared" si="3"/>
        <v>9.441211654264918E-3</v>
      </c>
      <c r="H155" s="119">
        <f>13700*D155*1.302</f>
        <v>53512.200000000004</v>
      </c>
      <c r="I155" s="106">
        <f t="shared" si="4"/>
        <v>505.22000628535517</v>
      </c>
      <c r="J155" s="253"/>
      <c r="L155" s="34">
        <f t="shared" si="5"/>
        <v>160536.6</v>
      </c>
      <c r="M155" s="34">
        <f t="shared" si="6"/>
        <v>1926439.2000000002</v>
      </c>
      <c r="N155" s="34"/>
      <c r="O155" s="34">
        <f t="shared" si="7"/>
        <v>175130.83636363639</v>
      </c>
    </row>
    <row r="156" spans="1:15" ht="15.75" customHeight="1">
      <c r="A156" s="6">
        <v>39</v>
      </c>
      <c r="B156" s="58" t="s">
        <v>205</v>
      </c>
      <c r="C156" s="29" t="s">
        <v>135</v>
      </c>
      <c r="D156" s="118">
        <v>4</v>
      </c>
      <c r="E156" s="19">
        <v>197284</v>
      </c>
      <c r="F156" s="21">
        <f>SUM(B20)</f>
        <v>620.86666666666667</v>
      </c>
      <c r="G156" s="262">
        <f t="shared" si="3"/>
        <v>1.2588282205686557E-2</v>
      </c>
      <c r="H156" s="119">
        <f>13500*D156*1.302</f>
        <v>70308</v>
      </c>
      <c r="I156" s="106">
        <f t="shared" si="4"/>
        <v>885.05694531741051</v>
      </c>
      <c r="J156" s="253"/>
      <c r="L156" s="34">
        <f t="shared" si="5"/>
        <v>281232</v>
      </c>
      <c r="M156" s="34">
        <f t="shared" si="6"/>
        <v>3374784</v>
      </c>
      <c r="N156" s="34"/>
      <c r="O156" s="34">
        <f t="shared" si="7"/>
        <v>306798.54545454547</v>
      </c>
    </row>
    <row r="157" spans="1:15">
      <c r="A157" s="6">
        <v>40</v>
      </c>
      <c r="B157" s="58" t="s">
        <v>201</v>
      </c>
      <c r="C157" s="29" t="s">
        <v>135</v>
      </c>
      <c r="D157" s="125">
        <v>0.5</v>
      </c>
      <c r="E157" s="19">
        <v>197284</v>
      </c>
      <c r="F157" s="21">
        <f>SUM(B20)</f>
        <v>620.86666666666667</v>
      </c>
      <c r="G157" s="262">
        <f t="shared" si="3"/>
        <v>1.5735352757108197E-3</v>
      </c>
      <c r="H157" s="119">
        <f>14150*D157*1.302</f>
        <v>9211.65</v>
      </c>
      <c r="I157" s="106">
        <f t="shared" si="4"/>
        <v>14.494856222501571</v>
      </c>
      <c r="J157" s="253"/>
      <c r="L157" s="34">
        <f t="shared" si="5"/>
        <v>4605.8249999999998</v>
      </c>
      <c r="M157" s="34">
        <f t="shared" si="6"/>
        <v>55269.899999999994</v>
      </c>
      <c r="N157" s="34"/>
      <c r="O157" s="34">
        <f t="shared" si="7"/>
        <v>5024.5363636363627</v>
      </c>
    </row>
    <row r="158" spans="1:15">
      <c r="A158" s="6">
        <v>41</v>
      </c>
      <c r="B158" s="58" t="s">
        <v>114</v>
      </c>
      <c r="C158" s="29" t="s">
        <v>135</v>
      </c>
      <c r="D158" s="118">
        <v>4</v>
      </c>
      <c r="E158" s="19">
        <v>197284</v>
      </c>
      <c r="F158" s="21">
        <f>SUM(B20)</f>
        <v>620.86666666666667</v>
      </c>
      <c r="G158" s="262">
        <f t="shared" si="3"/>
        <v>1.2588282205686557E-2</v>
      </c>
      <c r="H158" s="119">
        <f>13800*D158*1.302</f>
        <v>71870.400000000009</v>
      </c>
      <c r="I158" s="106">
        <f t="shared" si="4"/>
        <v>904.72487743557531</v>
      </c>
      <c r="J158" s="253"/>
      <c r="L158" s="34">
        <f t="shared" si="5"/>
        <v>287481.60000000003</v>
      </c>
      <c r="M158" s="34">
        <f t="shared" si="6"/>
        <v>3449779.2</v>
      </c>
      <c r="N158" s="34"/>
      <c r="O158" s="34">
        <f t="shared" si="7"/>
        <v>313616.29090909095</v>
      </c>
    </row>
    <row r="159" spans="1:15">
      <c r="A159" s="6">
        <v>42</v>
      </c>
      <c r="B159" s="58" t="s">
        <v>132</v>
      </c>
      <c r="C159" s="29" t="s">
        <v>135</v>
      </c>
      <c r="D159" s="118">
        <v>1</v>
      </c>
      <c r="E159" s="19">
        <v>197284</v>
      </c>
      <c r="F159" s="21">
        <f>SUM(B20)</f>
        <v>620.86666666666667</v>
      </c>
      <c r="G159" s="262">
        <f t="shared" si="3"/>
        <v>3.1470705514216393E-3</v>
      </c>
      <c r="H159" s="119">
        <f>20230*D159*1.302</f>
        <v>26339.46</v>
      </c>
      <c r="I159" s="106">
        <f t="shared" si="4"/>
        <v>82.892138906348208</v>
      </c>
      <c r="J159" s="253"/>
      <c r="L159" s="34">
        <f t="shared" si="5"/>
        <v>26339.46</v>
      </c>
      <c r="M159" s="34">
        <f t="shared" si="6"/>
        <v>316073.52</v>
      </c>
      <c r="N159" s="34"/>
      <c r="O159" s="34">
        <f t="shared" si="7"/>
        <v>28733.956363636364</v>
      </c>
    </row>
    <row r="160" spans="1:15">
      <c r="A160" s="6">
        <v>43</v>
      </c>
      <c r="B160" s="58" t="s">
        <v>133</v>
      </c>
      <c r="C160" s="29" t="s">
        <v>135</v>
      </c>
      <c r="D160" s="125">
        <v>2.5</v>
      </c>
      <c r="E160" s="19">
        <v>197284</v>
      </c>
      <c r="F160" s="21">
        <f>SUM(B20)</f>
        <v>620.86666666666667</v>
      </c>
      <c r="G160" s="262">
        <f t="shared" si="3"/>
        <v>7.8676763785540983E-3</v>
      </c>
      <c r="H160" s="119">
        <f>14320*D160*1.302</f>
        <v>46611.6</v>
      </c>
      <c r="I160" s="106">
        <f t="shared" si="4"/>
        <v>366.7249842866122</v>
      </c>
      <c r="J160" s="253"/>
      <c r="L160" s="34">
        <f t="shared" si="5"/>
        <v>116529</v>
      </c>
      <c r="M160" s="34">
        <f t="shared" si="6"/>
        <v>1398348</v>
      </c>
      <c r="N160" s="34"/>
      <c r="O160" s="34">
        <f t="shared" si="7"/>
        <v>127122.54545454546</v>
      </c>
    </row>
    <row r="161" spans="1:17">
      <c r="A161" s="6">
        <v>44</v>
      </c>
      <c r="B161" s="58" t="s">
        <v>134</v>
      </c>
      <c r="C161" s="29" t="s">
        <v>135</v>
      </c>
      <c r="D161" s="118">
        <v>3</v>
      </c>
      <c r="E161" s="19">
        <v>197284</v>
      </c>
      <c r="F161" s="21">
        <f>SUM(B20)</f>
        <v>620.86666666666667</v>
      </c>
      <c r="G161" s="262">
        <f t="shared" si="3"/>
        <v>9.441211654264918E-3</v>
      </c>
      <c r="H161" s="119">
        <f>13500*D161*1.302</f>
        <v>52731</v>
      </c>
      <c r="I161" s="106">
        <f t="shared" si="4"/>
        <v>497.8445317410434</v>
      </c>
      <c r="J161" s="253"/>
      <c r="L161" s="34">
        <f t="shared" si="5"/>
        <v>158193</v>
      </c>
      <c r="M161" s="34">
        <f t="shared" si="6"/>
        <v>1898316</v>
      </c>
      <c r="N161" s="34"/>
      <c r="O161" s="34">
        <f t="shared" si="7"/>
        <v>172574.18181818182</v>
      </c>
    </row>
    <row r="162" spans="1:17">
      <c r="A162" s="6">
        <v>45</v>
      </c>
      <c r="B162" s="58" t="s">
        <v>197</v>
      </c>
      <c r="C162" s="29" t="s">
        <v>135</v>
      </c>
      <c r="D162" s="118">
        <v>1</v>
      </c>
      <c r="E162" s="19">
        <v>197284</v>
      </c>
      <c r="F162" s="21">
        <f>SUM(B20)</f>
        <v>620.86666666666667</v>
      </c>
      <c r="G162" s="262">
        <f t="shared" si="3"/>
        <v>3.1470705514216393E-3</v>
      </c>
      <c r="H162" s="119">
        <f>14050*D162*1.302</f>
        <v>18293.100000000002</v>
      </c>
      <c r="I162" s="106">
        <f t="shared" si="4"/>
        <v>57.5696763042112</v>
      </c>
      <c r="J162" s="253"/>
      <c r="L162" s="34">
        <f t="shared" si="5"/>
        <v>18293.100000000002</v>
      </c>
      <c r="M162" s="34">
        <f t="shared" si="6"/>
        <v>219517.2</v>
      </c>
      <c r="N162" s="34"/>
      <c r="O162" s="34">
        <f t="shared" si="7"/>
        <v>19956.109090909093</v>
      </c>
    </row>
    <row r="163" spans="1:17">
      <c r="A163" s="6">
        <v>46</v>
      </c>
      <c r="B163" s="58" t="s">
        <v>206</v>
      </c>
      <c r="C163" s="29" t="s">
        <v>135</v>
      </c>
      <c r="D163" s="118">
        <v>1</v>
      </c>
      <c r="E163" s="19">
        <v>197284</v>
      </c>
      <c r="F163" s="21">
        <f>SUM(B20)</f>
        <v>620.86666666666667</v>
      </c>
      <c r="G163" s="262">
        <f t="shared" si="3"/>
        <v>3.1470705514216393E-3</v>
      </c>
      <c r="H163" s="119">
        <f>14160*D162*1.302</f>
        <v>18436.32</v>
      </c>
      <c r="I163" s="106">
        <f t="shared" si="4"/>
        <v>58.020399748585795</v>
      </c>
      <c r="J163" s="253"/>
      <c r="L163" s="34">
        <f t="shared" si="5"/>
        <v>18436.32</v>
      </c>
      <c r="M163" s="34">
        <f t="shared" si="6"/>
        <v>221235.84</v>
      </c>
      <c r="N163" s="34"/>
      <c r="O163" s="34">
        <f t="shared" si="7"/>
        <v>20112.349090909091</v>
      </c>
    </row>
    <row r="164" spans="1:17">
      <c r="A164" s="6">
        <v>47</v>
      </c>
      <c r="B164" s="58" t="s">
        <v>119</v>
      </c>
      <c r="C164" s="29" t="s">
        <v>135</v>
      </c>
      <c r="D164" s="125">
        <v>0.5</v>
      </c>
      <c r="E164" s="19">
        <v>197284</v>
      </c>
      <c r="F164" s="21">
        <f>SUM(B20)</f>
        <v>620.86666666666667</v>
      </c>
      <c r="G164" s="262">
        <f t="shared" si="3"/>
        <v>1.5735352757108197E-3</v>
      </c>
      <c r="H164" s="119">
        <f>13760*D164*1.302</f>
        <v>8957.76</v>
      </c>
      <c r="I164" s="106">
        <f t="shared" si="4"/>
        <v>14.095351351351352</v>
      </c>
      <c r="J164" s="253"/>
      <c r="L164" s="34">
        <f t="shared" si="5"/>
        <v>4478.88</v>
      </c>
      <c r="M164" s="34">
        <f t="shared" si="6"/>
        <v>53746.559999999998</v>
      </c>
      <c r="N164" s="34"/>
      <c r="O164" s="34">
        <f t="shared" si="7"/>
        <v>4886.050909090909</v>
      </c>
    </row>
    <row r="165" spans="1:17">
      <c r="A165" s="6">
        <v>48</v>
      </c>
      <c r="B165" s="58" t="s">
        <v>272</v>
      </c>
      <c r="C165" s="29" t="s">
        <v>135</v>
      </c>
      <c r="D165" s="118">
        <v>1</v>
      </c>
      <c r="E165" s="19">
        <v>197284</v>
      </c>
      <c r="F165" s="21">
        <f>SUM(B20)</f>
        <v>620.86666666666667</v>
      </c>
      <c r="G165" s="262">
        <f t="shared" si="3"/>
        <v>3.1470705514216393E-3</v>
      </c>
      <c r="H165" s="119">
        <f>16960*D165*1.302</f>
        <v>22081.920000000002</v>
      </c>
      <c r="I165" s="106">
        <f t="shared" si="4"/>
        <v>69.493360150848531</v>
      </c>
      <c r="J165" s="253"/>
      <c r="L165" s="34">
        <f t="shared" si="5"/>
        <v>22081.920000000002</v>
      </c>
      <c r="M165" s="34">
        <f t="shared" si="6"/>
        <v>264983.04000000004</v>
      </c>
      <c r="N165" s="34"/>
      <c r="O165" s="34">
        <f t="shared" si="7"/>
        <v>24089.367272727275</v>
      </c>
    </row>
    <row r="166" spans="1:17">
      <c r="A166" s="6">
        <v>49</v>
      </c>
      <c r="B166" s="58" t="s">
        <v>131</v>
      </c>
      <c r="C166" s="29" t="s">
        <v>135</v>
      </c>
      <c r="D166" s="118">
        <v>1</v>
      </c>
      <c r="E166" s="19">
        <v>197284</v>
      </c>
      <c r="F166" s="21">
        <f>SUM(B20)</f>
        <v>620.86666666666667</v>
      </c>
      <c r="G166" s="262">
        <f t="shared" si="3"/>
        <v>3.1470705514216393E-3</v>
      </c>
      <c r="H166" s="119">
        <f>13820*D166*1.302</f>
        <v>17993.64</v>
      </c>
      <c r="I166" s="106">
        <f t="shared" si="4"/>
        <v>56.627254556882463</v>
      </c>
      <c r="J166" s="253"/>
      <c r="L166" s="34">
        <f t="shared" si="5"/>
        <v>17993.64</v>
      </c>
      <c r="M166" s="34">
        <f t="shared" si="6"/>
        <v>215923.68</v>
      </c>
      <c r="N166" s="34"/>
      <c r="O166" s="34">
        <f t="shared" si="7"/>
        <v>19629.425454545453</v>
      </c>
    </row>
    <row r="167" spans="1:17">
      <c r="A167" s="6">
        <v>50</v>
      </c>
      <c r="B167" s="58" t="s">
        <v>130</v>
      </c>
      <c r="C167" s="29" t="s">
        <v>135</v>
      </c>
      <c r="D167" s="118">
        <v>1</v>
      </c>
      <c r="E167" s="19">
        <v>197284</v>
      </c>
      <c r="F167" s="21">
        <f>SUM(B20)</f>
        <v>620.86666666666667</v>
      </c>
      <c r="G167" s="262">
        <f t="shared" si="3"/>
        <v>3.1470705514216393E-3</v>
      </c>
      <c r="H167" s="119">
        <f>21730*D167*1.302</f>
        <v>28292.460000000003</v>
      </c>
      <c r="I167" s="106">
        <f t="shared" si="4"/>
        <v>89.038367693274679</v>
      </c>
      <c r="J167" s="253"/>
      <c r="L167" s="34">
        <f t="shared" si="5"/>
        <v>28292.460000000003</v>
      </c>
      <c r="M167" s="34">
        <f t="shared" si="6"/>
        <v>339509.52</v>
      </c>
      <c r="N167" s="34"/>
      <c r="O167" s="34">
        <f t="shared" si="7"/>
        <v>30864.50181818182</v>
      </c>
    </row>
    <row r="168" spans="1:17" ht="32.25" thickBot="1">
      <c r="A168" s="6">
        <v>51</v>
      </c>
      <c r="B168" s="58" t="s">
        <v>276</v>
      </c>
      <c r="C168" s="29" t="s">
        <v>135</v>
      </c>
      <c r="D168" s="118">
        <v>32</v>
      </c>
      <c r="E168" s="19">
        <v>197284</v>
      </c>
      <c r="F168" s="21">
        <f>SUM(B20)</f>
        <v>620.86666666666667</v>
      </c>
      <c r="G168" s="262">
        <f t="shared" si="3"/>
        <v>0.10070625764549246</v>
      </c>
      <c r="H168" s="352">
        <f>10965.053*37*1.302</f>
        <v>528230.46322200005</v>
      </c>
      <c r="I168" s="106">
        <f t="shared" si="4"/>
        <v>53196.113125432566</v>
      </c>
      <c r="J168" s="253"/>
      <c r="L168" s="34">
        <f t="shared" si="5"/>
        <v>16903374.823104002</v>
      </c>
      <c r="M168" s="34">
        <f t="shared" si="6"/>
        <v>202840497.87724802</v>
      </c>
      <c r="N168" s="34"/>
      <c r="O168" s="34">
        <f t="shared" si="7"/>
        <v>18440045.261568002</v>
      </c>
    </row>
    <row r="169" spans="1:17" ht="25.5" customHeight="1" thickBot="1">
      <c r="A169" s="366" t="s">
        <v>70</v>
      </c>
      <c r="B169" s="367"/>
      <c r="C169" s="367"/>
      <c r="D169" s="367"/>
      <c r="E169" s="367"/>
      <c r="F169" s="367"/>
      <c r="G169" s="368"/>
      <c r="H169" s="23"/>
      <c r="I169" s="160">
        <f>SUM(I118:I168)</f>
        <v>70764.675500304977</v>
      </c>
      <c r="J169" s="253"/>
      <c r="L169" s="201">
        <f>SUM(L118:L168)</f>
        <v>22464665.257944003</v>
      </c>
      <c r="M169" s="201">
        <f>SUM(M118:M168)</f>
        <v>269575983.09532803</v>
      </c>
      <c r="N169" s="201"/>
      <c r="O169" s="201">
        <f>SUM(O118:O168)</f>
        <v>24506907.554120731</v>
      </c>
      <c r="P169" s="307"/>
      <c r="Q169" s="201">
        <f>SUM(H118:H168)</f>
        <v>2585736.3655620003</v>
      </c>
    </row>
    <row r="171" spans="1:17" ht="15.75" customHeight="1">
      <c r="A171" s="362" t="s">
        <v>71</v>
      </c>
      <c r="B171" s="362"/>
      <c r="C171" s="362"/>
      <c r="D171" s="362"/>
      <c r="E171" s="362"/>
      <c r="F171" s="362"/>
      <c r="G171" s="362"/>
      <c r="H171" s="362"/>
      <c r="I171" s="362"/>
      <c r="J171" s="253"/>
    </row>
    <row r="172" spans="1:17" ht="16.5" thickBot="1">
      <c r="A172" s="253"/>
      <c r="B172" s="253"/>
      <c r="C172" s="253"/>
      <c r="D172" s="253"/>
      <c r="E172" s="253"/>
      <c r="F172" s="253"/>
      <c r="G172" s="253"/>
      <c r="H172" s="253"/>
      <c r="I172" s="253"/>
      <c r="J172" s="253"/>
    </row>
    <row r="173" spans="1:17" ht="84" customHeight="1">
      <c r="A173" s="36" t="s">
        <v>1</v>
      </c>
      <c r="B173" s="256" t="s">
        <v>33</v>
      </c>
      <c r="C173" s="256" t="s">
        <v>34</v>
      </c>
      <c r="D173" s="256" t="s">
        <v>69</v>
      </c>
      <c r="E173" s="256" t="s">
        <v>36</v>
      </c>
      <c r="F173" s="256" t="s">
        <v>37</v>
      </c>
      <c r="G173" s="256" t="s">
        <v>38</v>
      </c>
      <c r="H173" s="256" t="s">
        <v>39</v>
      </c>
      <c r="I173" s="38" t="s">
        <v>40</v>
      </c>
      <c r="J173" s="253"/>
    </row>
    <row r="174" spans="1:17" ht="16.5" thickBot="1">
      <c r="A174" s="39">
        <v>1</v>
      </c>
      <c r="B174" s="40">
        <v>1</v>
      </c>
      <c r="C174" s="40">
        <v>2</v>
      </c>
      <c r="D174" s="40">
        <v>3</v>
      </c>
      <c r="E174" s="40">
        <v>4</v>
      </c>
      <c r="F174" s="40">
        <v>5</v>
      </c>
      <c r="G174" s="40" t="s">
        <v>41</v>
      </c>
      <c r="H174" s="40">
        <v>7</v>
      </c>
      <c r="I174" s="41" t="s">
        <v>42</v>
      </c>
      <c r="J174" s="253"/>
    </row>
    <row r="175" spans="1:17" ht="15.75" customHeight="1">
      <c r="A175" s="363" t="s">
        <v>72</v>
      </c>
      <c r="B175" s="364"/>
      <c r="C175" s="364"/>
      <c r="D175" s="364"/>
      <c r="E175" s="364"/>
      <c r="F175" s="364"/>
      <c r="G175" s="364"/>
      <c r="H175" s="364"/>
      <c r="I175" s="365"/>
      <c r="J175" s="253"/>
    </row>
    <row r="176" spans="1:17" ht="31.5">
      <c r="A176" s="6">
        <v>1</v>
      </c>
      <c r="B176" s="209" t="s">
        <v>269</v>
      </c>
      <c r="C176" s="29" t="s">
        <v>111</v>
      </c>
      <c r="D176" s="118">
        <v>1</v>
      </c>
      <c r="E176" s="19">
        <f>SUM(B19)</f>
        <v>46565</v>
      </c>
      <c r="F176" s="21">
        <f>SUM(B20)</f>
        <v>620.86666666666667</v>
      </c>
      <c r="G176" s="262">
        <f>D176*F176/E176</f>
        <v>1.3333333333333334E-2</v>
      </c>
      <c r="H176" s="119">
        <v>30000</v>
      </c>
      <c r="I176" s="106">
        <f>G176*H176</f>
        <v>400</v>
      </c>
      <c r="J176" s="253"/>
      <c r="L176" s="34">
        <f>D176*H176</f>
        <v>30000</v>
      </c>
    </row>
    <row r="177" spans="1:12" s="224" customFormat="1" ht="78.75">
      <c r="A177" s="211">
        <v>2</v>
      </c>
      <c r="B177" s="209" t="s">
        <v>213</v>
      </c>
      <c r="C177" s="29" t="s">
        <v>111</v>
      </c>
      <c r="D177" s="118">
        <v>1</v>
      </c>
      <c r="E177" s="19">
        <f>SUM(B19)</f>
        <v>46565</v>
      </c>
      <c r="F177" s="21">
        <f>SUM(B20)</f>
        <v>620.86666666666667</v>
      </c>
      <c r="G177" s="262">
        <f t="shared" ref="G177:G178" si="10">D177*F177/E177</f>
        <v>1.3333333333333334E-2</v>
      </c>
      <c r="H177" s="119">
        <v>67985.45</v>
      </c>
      <c r="I177" s="106">
        <f>G177*H177</f>
        <v>906.47266666666667</v>
      </c>
      <c r="J177" s="253"/>
      <c r="L177" s="34">
        <f t="shared" ref="L177:L178" si="11">D177*H177</f>
        <v>67985.45</v>
      </c>
    </row>
    <row r="178" spans="1:12" s="226" customFormat="1" ht="16.5" thickBot="1">
      <c r="A178" s="227">
        <v>3</v>
      </c>
      <c r="B178" s="314" t="s">
        <v>203</v>
      </c>
      <c r="C178" s="315" t="s">
        <v>111</v>
      </c>
      <c r="D178" s="316">
        <v>1</v>
      </c>
      <c r="E178" s="46">
        <f>SUM(B19)</f>
        <v>46565</v>
      </c>
      <c r="F178" s="47">
        <f>SUM(B20)</f>
        <v>620.86666666666667</v>
      </c>
      <c r="G178" s="263">
        <f t="shared" si="10"/>
        <v>1.3333333333333334E-2</v>
      </c>
      <c r="H178" s="120">
        <v>181818.18</v>
      </c>
      <c r="I178" s="107">
        <f t="shared" ref="I178" si="12">G178*H178</f>
        <v>2424.2424000000001</v>
      </c>
      <c r="J178" s="253"/>
      <c r="L178" s="34">
        <f t="shared" si="11"/>
        <v>181818.18</v>
      </c>
    </row>
    <row r="179" spans="1:12" ht="31.5" customHeight="1" thickBot="1">
      <c r="A179" s="366" t="s">
        <v>73</v>
      </c>
      <c r="B179" s="367"/>
      <c r="C179" s="367"/>
      <c r="D179" s="367"/>
      <c r="E179" s="367"/>
      <c r="F179" s="367"/>
      <c r="G179" s="368"/>
      <c r="H179" s="23"/>
      <c r="I179" s="108">
        <f>SUM(I176:I178)</f>
        <v>3730.7150666666666</v>
      </c>
      <c r="J179" s="253"/>
      <c r="L179" s="201">
        <f>SUM(L176:L178)</f>
        <v>279803.63</v>
      </c>
    </row>
    <row r="180" spans="1:12" s="302" customFormat="1">
      <c r="A180" s="245"/>
      <c r="B180" s="245"/>
      <c r="C180" s="245"/>
      <c r="D180" s="245"/>
      <c r="E180" s="245"/>
      <c r="F180" s="245"/>
      <c r="G180" s="245"/>
      <c r="H180" s="246"/>
      <c r="I180" s="246"/>
      <c r="L180" s="201"/>
    </row>
    <row r="181" spans="1:12" s="257" customFormat="1" ht="31.5" customHeight="1">
      <c r="A181" s="394" t="s">
        <v>210</v>
      </c>
      <c r="B181" s="394"/>
      <c r="C181" s="394"/>
      <c r="D181" s="394"/>
      <c r="E181" s="394"/>
      <c r="F181" s="394"/>
      <c r="G181" s="394"/>
      <c r="H181" s="394"/>
      <c r="I181" s="394"/>
      <c r="L181" s="201"/>
    </row>
    <row r="182" spans="1:12" s="257" customFormat="1" ht="16.5" thickBot="1">
      <c r="L182" s="201"/>
    </row>
    <row r="183" spans="1:12" s="257" customFormat="1" ht="90" customHeight="1">
      <c r="A183" s="36" t="s">
        <v>1</v>
      </c>
      <c r="B183" s="258" t="s">
        <v>33</v>
      </c>
      <c r="C183" s="258" t="s">
        <v>34</v>
      </c>
      <c r="D183" s="258" t="s">
        <v>69</v>
      </c>
      <c r="E183" s="258" t="s">
        <v>36</v>
      </c>
      <c r="F183" s="258" t="s">
        <v>37</v>
      </c>
      <c r="G183" s="258" t="s">
        <v>38</v>
      </c>
      <c r="H183" s="258" t="s">
        <v>39</v>
      </c>
      <c r="I183" s="38" t="s">
        <v>40</v>
      </c>
      <c r="L183" s="201"/>
    </row>
    <row r="184" spans="1:12" s="257" customFormat="1" ht="19.5" customHeight="1" thickBot="1">
      <c r="A184" s="39">
        <v>1</v>
      </c>
      <c r="B184" s="40">
        <v>1</v>
      </c>
      <c r="C184" s="40">
        <v>2</v>
      </c>
      <c r="D184" s="40">
        <v>3</v>
      </c>
      <c r="E184" s="40">
        <v>4</v>
      </c>
      <c r="F184" s="40">
        <v>5</v>
      </c>
      <c r="G184" s="40" t="s">
        <v>41</v>
      </c>
      <c r="H184" s="40">
        <v>7</v>
      </c>
      <c r="I184" s="41" t="s">
        <v>42</v>
      </c>
      <c r="L184" s="201"/>
    </row>
    <row r="185" spans="1:12" s="257" customFormat="1" ht="31.5" customHeight="1">
      <c r="A185" s="363" t="s">
        <v>211</v>
      </c>
      <c r="B185" s="364"/>
      <c r="C185" s="364"/>
      <c r="D185" s="364"/>
      <c r="E185" s="364"/>
      <c r="F185" s="364"/>
      <c r="G185" s="364"/>
      <c r="H185" s="364"/>
      <c r="I185" s="365"/>
      <c r="L185" s="201"/>
    </row>
    <row r="186" spans="1:12" s="257" customFormat="1" ht="31.5" customHeight="1" thickBot="1">
      <c r="A186" s="28" t="s">
        <v>138</v>
      </c>
      <c r="B186" s="247" t="s">
        <v>138</v>
      </c>
      <c r="C186" s="29" t="s">
        <v>138</v>
      </c>
      <c r="D186" s="118">
        <v>0</v>
      </c>
      <c r="E186" s="19">
        <f>SUM(B19)</f>
        <v>46565</v>
      </c>
      <c r="F186" s="21">
        <f>SUM(B20)</f>
        <v>620.86666666666667</v>
      </c>
      <c r="G186" s="7">
        <f>D186*F186/E186</f>
        <v>0</v>
      </c>
      <c r="H186" s="119">
        <v>0</v>
      </c>
      <c r="I186" s="106">
        <f>G186*H186</f>
        <v>0</v>
      </c>
      <c r="L186" s="201"/>
    </row>
    <row r="187" spans="1:12" s="257" customFormat="1" ht="31.5" customHeight="1" thickBot="1">
      <c r="A187" s="366" t="s">
        <v>73</v>
      </c>
      <c r="B187" s="367"/>
      <c r="C187" s="367"/>
      <c r="D187" s="367"/>
      <c r="E187" s="367"/>
      <c r="F187" s="367"/>
      <c r="G187" s="368"/>
      <c r="H187" s="23"/>
      <c r="I187" s="108">
        <f>SUM(I186:I186)</f>
        <v>0</v>
      </c>
      <c r="L187" s="201"/>
    </row>
    <row r="189" spans="1:12" ht="15.75" customHeight="1">
      <c r="A189" s="373" t="s">
        <v>74</v>
      </c>
      <c r="B189" s="373"/>
      <c r="C189" s="373"/>
      <c r="D189" s="373"/>
      <c r="E189" s="373"/>
      <c r="F189" s="373"/>
      <c r="G189" s="373"/>
      <c r="H189" s="373"/>
      <c r="I189" s="373"/>
      <c r="J189" s="373"/>
    </row>
    <row r="191" spans="1:12" ht="25.5" customHeight="1">
      <c r="A191" s="253"/>
      <c r="B191" s="253"/>
      <c r="C191" s="257"/>
      <c r="D191" s="257"/>
      <c r="E191" s="257"/>
      <c r="F191" s="35"/>
      <c r="G191" s="59"/>
      <c r="I191" s="253"/>
    </row>
    <row r="192" spans="1:12" ht="16.5" thickBot="1">
      <c r="A192" s="253"/>
      <c r="B192" s="253"/>
      <c r="C192" s="253"/>
      <c r="D192" s="253"/>
      <c r="E192" s="253"/>
      <c r="F192" s="253"/>
      <c r="G192" s="253"/>
      <c r="H192" s="253"/>
      <c r="I192" s="253"/>
    </row>
    <row r="193" spans="1:10" ht="15.75" customHeight="1">
      <c r="A193" s="79"/>
      <c r="B193" s="395" t="s">
        <v>96</v>
      </c>
      <c r="C193" s="396"/>
      <c r="D193" s="396"/>
      <c r="E193" s="396"/>
      <c r="F193" s="396"/>
      <c r="G193" s="396"/>
      <c r="H193" s="396"/>
      <c r="I193" s="397"/>
      <c r="J193" s="83" t="s">
        <v>95</v>
      </c>
    </row>
    <row r="194" spans="1:10" ht="25.5" customHeight="1">
      <c r="A194" s="79"/>
      <c r="B194" s="81"/>
      <c r="C194" s="76"/>
      <c r="D194" s="76"/>
      <c r="E194" s="76"/>
      <c r="F194" s="76"/>
      <c r="G194" s="76"/>
      <c r="H194" s="248"/>
      <c r="I194" s="249"/>
      <c r="J194" s="84"/>
    </row>
    <row r="195" spans="1:10" ht="16.5" thickBot="1">
      <c r="A195" s="77"/>
      <c r="B195" s="110">
        <f>SUM(I79)</f>
        <v>4705.0637066666668</v>
      </c>
      <c r="C195" s="111">
        <f>SUM(I87)</f>
        <v>0</v>
      </c>
      <c r="D195" s="111">
        <f>SUM(I95)</f>
        <v>0</v>
      </c>
      <c r="E195" s="111">
        <f>SUM(I103)</f>
        <v>0</v>
      </c>
      <c r="F195" s="111">
        <f>SUM(I111)</f>
        <v>20.363600000000002</v>
      </c>
      <c r="G195" s="111">
        <f>SUM(I169)</f>
        <v>70764.675500304977</v>
      </c>
      <c r="H195" s="250">
        <f>SUM(I179)</f>
        <v>3730.7150666666666</v>
      </c>
      <c r="I195" s="243">
        <f>SUM(I187)</f>
        <v>0</v>
      </c>
      <c r="J195" s="113">
        <f>SUM(B195:I195)</f>
        <v>79220.817873638312</v>
      </c>
    </row>
    <row r="207" spans="1:10">
      <c r="J207" s="255"/>
    </row>
  </sheetData>
  <mergeCells count="63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I37:I38"/>
    <mergeCell ref="A65:I65"/>
    <mergeCell ref="A87:G87"/>
    <mergeCell ref="A89:I89"/>
    <mergeCell ref="A38:F38"/>
    <mergeCell ref="A40:I40"/>
    <mergeCell ref="A44:I44"/>
    <mergeCell ref="I45:I46"/>
    <mergeCell ref="A46:F46"/>
    <mergeCell ref="A49:I49"/>
    <mergeCell ref="A53:I53"/>
    <mergeCell ref="I54:I55"/>
    <mergeCell ref="A55:F55"/>
    <mergeCell ref="D61:G61"/>
    <mergeCell ref="A57:I57"/>
    <mergeCell ref="B193:I193"/>
    <mergeCell ref="A93:I93"/>
    <mergeCell ref="A95:G95"/>
    <mergeCell ref="A97:I97"/>
    <mergeCell ref="I6:J6"/>
    <mergeCell ref="A175:I175"/>
    <mergeCell ref="A105:I105"/>
    <mergeCell ref="A72:I72"/>
    <mergeCell ref="A79:G79"/>
    <mergeCell ref="A81:I81"/>
    <mergeCell ref="A85:I85"/>
    <mergeCell ref="A101:I101"/>
    <mergeCell ref="A103:G103"/>
    <mergeCell ref="A67:I67"/>
    <mergeCell ref="A32:I32"/>
    <mergeCell ref="A36:I36"/>
    <mergeCell ref="A179:G179"/>
    <mergeCell ref="A189:J189"/>
    <mergeCell ref="A109:J109"/>
    <mergeCell ref="A111:G111"/>
    <mergeCell ref="A113:I113"/>
    <mergeCell ref="A117:I117"/>
    <mergeCell ref="A169:G169"/>
    <mergeCell ref="A171:I171"/>
    <mergeCell ref="A181:I181"/>
    <mergeCell ref="A185:I185"/>
    <mergeCell ref="A187:G187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2" manualBreakCount="2">
    <brk id="31" max="9" man="1"/>
    <brk id="96" max="9" man="1"/>
  </rowBreaks>
  <colBreaks count="1" manualBreakCount="1">
    <brk id="10" max="1048575" man="1"/>
  </colBreaks>
  <drawing r:id="rId2"/>
  <legacyDrawing r:id="rId3"/>
  <oleObjects>
    <oleObject progId="Equation.3" shapeId="3073" r:id="rId4"/>
    <oleObject progId="Equation.3" shapeId="3074" r:id="rId5"/>
    <oleObject progId="Equation.3" shapeId="3076" r:id="rId6"/>
    <oleObject progId="Equation.3" shapeId="3077" r:id="rId7"/>
    <oleObject progId="Equation.3" shapeId="3080" r:id="rId8"/>
    <oleObject progId="Equation.3" shapeId="3081" r:id="rId9"/>
    <oleObject progId="Equation.3" shapeId="3082" r:id="rId10"/>
    <oleObject progId="Equation.3" shapeId="3083" r:id="rId11"/>
    <oleObject progId="Equation.3" shapeId="3098" r:id="rId12"/>
    <oleObject progId="Equation.3" shapeId="3101" r:id="rId13"/>
    <oleObject progId="Equation.3" shapeId="3102" r:id="rId14"/>
    <oleObject progId="Equation.3" shapeId="3104" r:id="rId15"/>
    <oleObject progId="Equation.3" shapeId="3105" r:id="rId16"/>
    <oleObject progId="Equation.3" shapeId="3108" r:id="rId17"/>
    <oleObject progId="Equation.3" shapeId="3109" r:id="rId18"/>
    <oleObject progId="Equation.3" shapeId="3110" r:id="rId19"/>
    <oleObject progId="Equation.3" shapeId="3111" r:id="rId20"/>
    <oleObject progId="Equation.3" shapeId="3180" r:id="rId21"/>
    <oleObject progId="Equation.3" shapeId="3182" r:id="rId22"/>
    <oleObject progId="Equation.3" shapeId="3183" r:id="rId23"/>
    <oleObject progId="Equation.3" shapeId="3184" r:id="rId24"/>
    <oleObject progId="Equation.3" shapeId="3185" r:id="rId25"/>
    <oleObject progId="Equation.3" shapeId="3186" r:id="rId26"/>
    <oleObject progId="Equation.3" shapeId="3187" r:id="rId27"/>
    <oleObject progId="Equation.3" shapeId="3188" r:id="rId28"/>
    <oleObject progId="Equation.3" shapeId="3189" r:id="rId29"/>
    <oleObject progId="Equation.3" shapeId="3190" r:id="rId30"/>
    <oleObject progId="Equation.3" shapeId="3191" r:id="rId31"/>
    <oleObject progId="Equation.3" shapeId="3192" r:id="rId32"/>
    <oleObject progId="Equation.3" shapeId="3193" r:id="rId33"/>
    <oleObject progId="Equation.3" shapeId="3194" r:id="rId34"/>
    <oleObject progId="Equation.3" shapeId="3195" r:id="rId35"/>
    <oleObject progId="Equation.3" shapeId="3196" r:id="rId36"/>
    <oleObject progId="Equation.3" shapeId="3197" r:id="rId37"/>
    <oleObject progId="Equation.3" shapeId="3198" r:id="rId38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6" zoomScale="80" zoomScaleSheetLayoutView="80" workbookViewId="0">
      <selection activeCell="C7" sqref="C7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8.85546875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>
      <c r="A1" s="427" t="s">
        <v>75</v>
      </c>
      <c r="B1" s="427"/>
      <c r="C1" s="427"/>
      <c r="D1" s="427"/>
      <c r="E1" s="427"/>
      <c r="F1" s="427"/>
      <c r="G1" s="427"/>
      <c r="H1" s="427"/>
      <c r="I1" s="427"/>
      <c r="J1" s="427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428" t="s">
        <v>97</v>
      </c>
      <c r="E5" s="429"/>
    </row>
    <row r="6" spans="1:13" ht="32.25" customHeight="1" thickBot="1">
      <c r="B6" s="115"/>
      <c r="C6" s="115"/>
      <c r="D6" s="423"/>
      <c r="E6" s="424"/>
    </row>
    <row r="7" spans="1:13" ht="16.5" thickBot="1">
      <c r="B7" s="112">
        <f>'Инстр. искусс'!H63</f>
        <v>169072.1977691933</v>
      </c>
      <c r="C7" s="112">
        <f>'Инстр. искусс'!J195</f>
        <v>79220.817873638312</v>
      </c>
      <c r="D7" s="425">
        <f>SUM(B7:C7)</f>
        <v>248293.01564283163</v>
      </c>
      <c r="E7" s="426"/>
    </row>
    <row r="9" spans="1:13" ht="15.75" customHeight="1">
      <c r="A9" s="373" t="s">
        <v>76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</row>
    <row r="10" spans="1:13" ht="15.75" customHeight="1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9"/>
    </row>
    <row r="11" spans="1:13" ht="15.75" customHeight="1">
      <c r="A11" s="430" t="s">
        <v>106</v>
      </c>
      <c r="B11" s="430"/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430"/>
    </row>
    <row r="12" spans="1:13" ht="16.5" thickBot="1"/>
    <row r="13" spans="1:13" ht="99" customHeight="1" thickBot="1">
      <c r="A13" s="414" t="s">
        <v>86</v>
      </c>
      <c r="B13" s="415" t="s">
        <v>77</v>
      </c>
      <c r="C13" s="415" t="s">
        <v>78</v>
      </c>
      <c r="D13" s="418" t="s">
        <v>79</v>
      </c>
      <c r="E13" s="419"/>
      <c r="F13" s="419"/>
      <c r="G13" s="420"/>
      <c r="H13" s="421" t="s">
        <v>90</v>
      </c>
      <c r="I13" s="415" t="s">
        <v>91</v>
      </c>
      <c r="J13" s="415" t="s">
        <v>80</v>
      </c>
      <c r="K13" s="415" t="s">
        <v>92</v>
      </c>
      <c r="L13" s="415" t="s">
        <v>85</v>
      </c>
      <c r="M13" s="414" t="s">
        <v>93</v>
      </c>
    </row>
    <row r="14" spans="1:13" ht="124.5" customHeight="1" thickBot="1">
      <c r="A14" s="414"/>
      <c r="B14" s="417"/>
      <c r="C14" s="417"/>
      <c r="D14" s="98" t="s">
        <v>81</v>
      </c>
      <c r="E14" s="99" t="s">
        <v>82</v>
      </c>
      <c r="F14" s="99" t="s">
        <v>83</v>
      </c>
      <c r="G14" s="100" t="s">
        <v>84</v>
      </c>
      <c r="H14" s="422"/>
      <c r="I14" s="417"/>
      <c r="J14" s="417"/>
      <c r="K14" s="416"/>
      <c r="L14" s="416"/>
      <c r="M14" s="414"/>
    </row>
    <row r="15" spans="1:13" ht="16.5" thickBot="1">
      <c r="A15" s="130">
        <v>1</v>
      </c>
      <c r="B15" s="131">
        <v>2</v>
      </c>
      <c r="C15" s="132">
        <v>3</v>
      </c>
      <c r="D15" s="69">
        <v>4</v>
      </c>
      <c r="E15" s="70">
        <v>5</v>
      </c>
      <c r="F15" s="70">
        <v>6</v>
      </c>
      <c r="G15" s="71">
        <v>7</v>
      </c>
      <c r="H15" s="132">
        <v>8</v>
      </c>
      <c r="I15" s="132">
        <v>9</v>
      </c>
      <c r="J15" s="132" t="s">
        <v>87</v>
      </c>
      <c r="K15" s="62" t="s">
        <v>89</v>
      </c>
      <c r="L15" s="63" t="s">
        <v>88</v>
      </c>
      <c r="M15" s="130">
        <v>13</v>
      </c>
    </row>
    <row r="16" spans="1:13" ht="33" customHeight="1" thickBot="1">
      <c r="A16" s="92">
        <v>1</v>
      </c>
      <c r="B16" s="169" t="s">
        <v>223</v>
      </c>
      <c r="C16" s="155" t="s">
        <v>98</v>
      </c>
      <c r="D16" s="72">
        <f>SUM(D7)</f>
        <v>248293.01564283163</v>
      </c>
      <c r="E16" s="73">
        <f>'Инстр. искусс'!D63</f>
        <v>169047.34928919331</v>
      </c>
      <c r="F16" s="73">
        <f>'Инстр. искусс'!B195</f>
        <v>4705.0637066666668</v>
      </c>
      <c r="G16" s="74">
        <f>'Инстр. искусс'!C195</f>
        <v>0</v>
      </c>
      <c r="H16" s="64">
        <f>'Инстр. искусс'!B17</f>
        <v>28594.6</v>
      </c>
      <c r="I16" s="64">
        <f>SUM('Муз. искус. эс'!B18)</f>
        <v>28594.6</v>
      </c>
      <c r="J16" s="65">
        <f>H16/I16</f>
        <v>1</v>
      </c>
      <c r="K16" s="66">
        <f>F16+G16</f>
        <v>4705.0637066666668</v>
      </c>
      <c r="L16" s="67">
        <f>K16/(F16+G16)</f>
        <v>1</v>
      </c>
      <c r="M16" s="123">
        <f>(E16/D16)*J16+(1-(E16/D16)*L16)</f>
        <v>1</v>
      </c>
    </row>
    <row r="18" spans="1:13">
      <c r="A18" s="362" t="s">
        <v>107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62"/>
    </row>
    <row r="19" spans="1:13" ht="16.5" thickBot="1"/>
    <row r="20" spans="1:13" ht="78.75">
      <c r="G20" s="83" t="s">
        <v>86</v>
      </c>
      <c r="H20" s="126" t="s">
        <v>77</v>
      </c>
      <c r="I20" s="126" t="s">
        <v>100</v>
      </c>
      <c r="J20" s="127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63.75" thickBot="1">
      <c r="G22" s="92">
        <v>1</v>
      </c>
      <c r="H22" s="134" t="s">
        <v>223</v>
      </c>
      <c r="I22" s="164" t="s">
        <v>221</v>
      </c>
      <c r="J22" s="165">
        <v>1</v>
      </c>
    </row>
    <row r="24" spans="1:13">
      <c r="A24" s="373" t="s">
        <v>102</v>
      </c>
      <c r="B24" s="373"/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</row>
    <row r="25" spans="1:13" ht="16.5" thickBot="1"/>
    <row r="26" spans="1:13" ht="100.5" customHeight="1">
      <c r="A26" s="94" t="s">
        <v>86</v>
      </c>
      <c r="B26" s="126" t="s">
        <v>77</v>
      </c>
      <c r="C26" s="126" t="s">
        <v>100</v>
      </c>
      <c r="D26" s="409" t="s">
        <v>103</v>
      </c>
      <c r="E26" s="409"/>
      <c r="F26" s="409" t="s">
        <v>104</v>
      </c>
      <c r="G26" s="409"/>
      <c r="H26" s="128" t="s">
        <v>99</v>
      </c>
      <c r="I26" s="128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3">
        <v>3</v>
      </c>
      <c r="E27" s="413"/>
      <c r="F27" s="410">
        <v>4</v>
      </c>
      <c r="G27" s="410"/>
      <c r="H27" s="129">
        <v>5</v>
      </c>
      <c r="I27" s="129">
        <v>6</v>
      </c>
      <c r="J27" s="97" t="s">
        <v>105</v>
      </c>
    </row>
    <row r="28" spans="1:13" ht="48" customHeight="1" thickBot="1">
      <c r="A28" s="151">
        <v>1</v>
      </c>
      <c r="B28" s="167" t="s">
        <v>223</v>
      </c>
      <c r="C28" s="164" t="s">
        <v>221</v>
      </c>
      <c r="D28" s="408" t="s">
        <v>98</v>
      </c>
      <c r="E28" s="408"/>
      <c r="F28" s="411">
        <f>SUM(D16)</f>
        <v>248293.01564283163</v>
      </c>
      <c r="G28" s="412"/>
      <c r="H28" s="135">
        <f>SUM(J22)</f>
        <v>1</v>
      </c>
      <c r="I28" s="135">
        <f>SUM(M16)</f>
        <v>1</v>
      </c>
      <c r="J28" s="136">
        <f>F28*H28*I28</f>
        <v>248293.01564283163</v>
      </c>
      <c r="K28" s="163"/>
      <c r="L28" s="34"/>
    </row>
    <row r="31" spans="1:13">
      <c r="G31" s="407" t="s">
        <v>223</v>
      </c>
      <c r="H31" s="407"/>
      <c r="I31" s="407"/>
      <c r="J31" s="200">
        <f>J28*'Инстр. искусс'!B16</f>
        <v>18621976.173212372</v>
      </c>
      <c r="K31" s="34"/>
      <c r="L31" s="34"/>
    </row>
  </sheetData>
  <mergeCells count="25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G31:I31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3" r:id="rId9"/>
    <oleObject progId="Equation.3" shapeId="4105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Q194"/>
  <sheetViews>
    <sheetView view="pageBreakPreview" topLeftCell="A133" zoomScale="80" zoomScaleSheetLayoutView="80" workbookViewId="0">
      <selection activeCell="E163" sqref="E163:E167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28515625" style="1" customWidth="1"/>
    <col min="10" max="10" width="17.5703125" style="1" customWidth="1"/>
    <col min="11" max="11" width="9.140625" style="1"/>
    <col min="12" max="13" width="17.42578125" style="1" customWidth="1"/>
    <col min="14" max="14" width="13.140625" style="1" customWidth="1"/>
    <col min="15" max="15" width="15.5703125" style="1" customWidth="1"/>
    <col min="16" max="16" width="9.140625" style="1"/>
    <col min="17" max="17" width="14" style="1" customWidth="1"/>
    <col min="18" max="16384" width="9.140625" style="1"/>
  </cols>
  <sheetData>
    <row r="1" spans="1:12" s="189" customFormat="1">
      <c r="I1" s="275" t="s">
        <v>174</v>
      </c>
      <c r="J1" s="275"/>
    </row>
    <row r="2" spans="1:12" s="189" customFormat="1" ht="51.75" customHeight="1">
      <c r="I2" s="350" t="s">
        <v>279</v>
      </c>
      <c r="J2" s="275"/>
    </row>
    <row r="3" spans="1:12" s="189" customFormat="1">
      <c r="I3" s="275"/>
      <c r="J3" s="275"/>
    </row>
    <row r="4" spans="1:12" s="189" customFormat="1">
      <c r="I4" s="191"/>
      <c r="J4" s="350" t="s">
        <v>278</v>
      </c>
    </row>
    <row r="5" spans="1:12" s="189" customFormat="1">
      <c r="I5" s="275"/>
      <c r="J5" s="275"/>
    </row>
    <row r="6" spans="1:12" s="189" customFormat="1" ht="15.75" customHeight="1">
      <c r="I6" s="372" t="s">
        <v>212</v>
      </c>
      <c r="J6" s="372"/>
    </row>
    <row r="7" spans="1:12" s="189" customFormat="1"/>
    <row r="8" spans="1:12" ht="15.75" customHeight="1">
      <c r="A8" s="388" t="s">
        <v>175</v>
      </c>
      <c r="B8" s="388"/>
      <c r="C8" s="388"/>
      <c r="D8" s="388"/>
      <c r="E8" s="388"/>
      <c r="F8" s="388"/>
      <c r="G8" s="388"/>
      <c r="H8" s="388"/>
      <c r="I8" s="388"/>
      <c r="J8" s="2"/>
      <c r="K8" s="2"/>
      <c r="L8" s="2"/>
    </row>
    <row r="9" spans="1:12" ht="33" customHeight="1">
      <c r="A9" s="391" t="s">
        <v>225</v>
      </c>
      <c r="B9" s="391"/>
      <c r="C9" s="391"/>
      <c r="D9" s="391"/>
      <c r="E9" s="391"/>
      <c r="F9" s="391"/>
      <c r="G9" s="391"/>
      <c r="H9" s="391"/>
      <c r="I9" s="391"/>
      <c r="J9" s="4"/>
      <c r="K9" s="4"/>
      <c r="L9" s="4"/>
    </row>
    <row r="10" spans="1:12">
      <c r="A10" s="390" t="s">
        <v>0</v>
      </c>
      <c r="B10" s="390"/>
      <c r="C10" s="390"/>
      <c r="D10" s="390"/>
      <c r="E10" s="390"/>
      <c r="F10" s="390"/>
      <c r="G10" s="390"/>
      <c r="H10" s="390"/>
      <c r="I10" s="390"/>
      <c r="J10" s="3"/>
      <c r="K10" s="3"/>
      <c r="L10" s="3"/>
    </row>
    <row r="12" spans="1:12">
      <c r="A12" s="373" t="s">
        <v>15</v>
      </c>
      <c r="B12" s="373"/>
      <c r="C12" s="373"/>
      <c r="D12" s="373"/>
      <c r="E12" s="373"/>
      <c r="F12" s="373"/>
      <c r="G12" s="373"/>
      <c r="H12" s="373"/>
      <c r="I12" s="373"/>
    </row>
    <row r="14" spans="1:12">
      <c r="A14" s="362" t="s">
        <v>16</v>
      </c>
      <c r="B14" s="362"/>
      <c r="C14" s="362"/>
      <c r="D14" s="362"/>
      <c r="E14" s="362"/>
      <c r="F14" s="362"/>
      <c r="G14" s="362"/>
      <c r="H14" s="362"/>
      <c r="I14" s="362"/>
    </row>
    <row r="16" spans="1:12">
      <c r="B16" s="44">
        <v>21</v>
      </c>
      <c r="C16" s="389" t="s">
        <v>136</v>
      </c>
      <c r="D16" s="389"/>
      <c r="E16" s="389"/>
      <c r="F16" s="389"/>
      <c r="G16" s="389"/>
      <c r="H16" s="389"/>
      <c r="I16" s="389"/>
    </row>
    <row r="17" spans="1:13" ht="32.25" customHeight="1">
      <c r="B17" s="346">
        <v>28594.6</v>
      </c>
      <c r="C17" s="389" t="s">
        <v>271</v>
      </c>
      <c r="D17" s="389"/>
      <c r="E17" s="389"/>
      <c r="F17" s="389"/>
      <c r="G17" s="389"/>
      <c r="H17" s="389"/>
      <c r="I17" s="389"/>
    </row>
    <row r="18" spans="1:13" ht="32.25" customHeight="1">
      <c r="B18" s="346">
        <v>28594.6</v>
      </c>
      <c r="C18" s="389" t="s">
        <v>101</v>
      </c>
      <c r="D18" s="389"/>
      <c r="E18" s="389"/>
      <c r="F18" s="389"/>
      <c r="G18" s="389"/>
      <c r="H18" s="389"/>
      <c r="I18" s="389"/>
    </row>
    <row r="19" spans="1:13" ht="32.25" customHeight="1">
      <c r="B19" s="197">
        <f>C28</f>
        <v>16193</v>
      </c>
      <c r="C19" s="389" t="s">
        <v>173</v>
      </c>
      <c r="D19" s="389"/>
      <c r="E19" s="389"/>
      <c r="F19" s="389"/>
      <c r="G19" s="389"/>
      <c r="H19" s="389"/>
      <c r="I19" s="389"/>
    </row>
    <row r="20" spans="1:13" ht="32.25" customHeight="1">
      <c r="B20" s="116">
        <f>E30</f>
        <v>771.09523809523807</v>
      </c>
      <c r="C20" s="389" t="s">
        <v>108</v>
      </c>
      <c r="D20" s="389"/>
      <c r="E20" s="389"/>
      <c r="F20" s="389"/>
      <c r="G20" s="389"/>
      <c r="H20" s="389"/>
      <c r="I20" s="389"/>
    </row>
    <row r="21" spans="1:13">
      <c r="B21" s="9"/>
      <c r="C21" s="142"/>
      <c r="D21" s="142"/>
      <c r="E21" s="142"/>
      <c r="F21" s="142"/>
      <c r="G21" s="142"/>
      <c r="H21" s="142"/>
      <c r="I21" s="142"/>
    </row>
    <row r="22" spans="1:13">
      <c r="A22" s="373" t="s">
        <v>30</v>
      </c>
      <c r="B22" s="373"/>
      <c r="C22" s="373"/>
      <c r="D22" s="373"/>
      <c r="E22" s="373"/>
      <c r="F22" s="373"/>
      <c r="G22" s="373"/>
      <c r="H22" s="373"/>
      <c r="I22" s="373"/>
    </row>
    <row r="23" spans="1:13">
      <c r="A23" s="393" t="s">
        <v>17</v>
      </c>
      <c r="B23" s="393"/>
      <c r="C23" s="393"/>
      <c r="D23" s="393"/>
      <c r="E23" s="393"/>
      <c r="F23" s="393"/>
      <c r="G23" s="393"/>
      <c r="H23" s="393"/>
      <c r="I23" s="393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53" t="s">
        <v>163</v>
      </c>
      <c r="C25" s="143" t="s">
        <v>3</v>
      </c>
      <c r="D25" s="143" t="s">
        <v>4</v>
      </c>
      <c r="E25" s="398" t="s">
        <v>5</v>
      </c>
      <c r="F25" s="398"/>
      <c r="G25" s="143" t="s">
        <v>6</v>
      </c>
      <c r="H25" s="143" t="s">
        <v>7</v>
      </c>
      <c r="I25" s="15" t="s">
        <v>8</v>
      </c>
    </row>
    <row r="26" spans="1:13" ht="16.5" thickBot="1">
      <c r="A26" s="16">
        <v>1</v>
      </c>
      <c r="B26" s="144">
        <v>2</v>
      </c>
      <c r="C26" s="144">
        <v>3</v>
      </c>
      <c r="D26" s="144">
        <v>4</v>
      </c>
      <c r="E26" s="399" t="s">
        <v>19</v>
      </c>
      <c r="F26" s="399"/>
      <c r="G26" s="144">
        <v>6</v>
      </c>
      <c r="H26" s="144" t="s">
        <v>9</v>
      </c>
      <c r="I26" s="18">
        <v>8</v>
      </c>
    </row>
    <row r="27" spans="1:13" ht="16.5" thickBot="1">
      <c r="A27" s="400" t="s">
        <v>21</v>
      </c>
      <c r="B27" s="401"/>
      <c r="C27" s="401"/>
      <c r="D27" s="401"/>
      <c r="E27" s="401"/>
      <c r="F27" s="401"/>
      <c r="G27" s="401"/>
      <c r="H27" s="401"/>
      <c r="I27" s="402"/>
    </row>
    <row r="28" spans="1:13" ht="115.5" customHeight="1" thickBot="1">
      <c r="A28" s="27">
        <v>1</v>
      </c>
      <c r="B28" s="168" t="s">
        <v>142</v>
      </c>
      <c r="C28" s="117">
        <v>16193</v>
      </c>
      <c r="D28" s="30">
        <f>B16</f>
        <v>21</v>
      </c>
      <c r="E28" s="438">
        <f>C28/D28</f>
        <v>771.09523809523807</v>
      </c>
      <c r="F28" s="439"/>
      <c r="G28" s="190">
        <f>B17*12*1.302/1580.52</f>
        <v>282.66774884215317</v>
      </c>
      <c r="H28" s="20">
        <f>E28*G28</f>
        <v>217963.75509528504</v>
      </c>
      <c r="I28" s="376" t="s">
        <v>161</v>
      </c>
      <c r="M28" s="34">
        <f>G28*C28</f>
        <v>4577238.8570009861</v>
      </c>
    </row>
    <row r="29" spans="1:13" ht="31.5" customHeight="1" thickBot="1">
      <c r="A29" s="366" t="s">
        <v>23</v>
      </c>
      <c r="B29" s="367"/>
      <c r="C29" s="367"/>
      <c r="D29" s="367"/>
      <c r="E29" s="367"/>
      <c r="F29" s="367"/>
      <c r="G29" s="33"/>
      <c r="H29" s="23">
        <f>SUM(H28:H28)</f>
        <v>217963.75509528504</v>
      </c>
      <c r="I29" s="377"/>
    </row>
    <row r="30" spans="1:13" ht="31.5" customHeight="1" thickBot="1">
      <c r="A30" s="404" t="s">
        <v>20</v>
      </c>
      <c r="B30" s="405"/>
      <c r="C30" s="405"/>
      <c r="D30" s="406"/>
      <c r="E30" s="374">
        <f>SUM(E28:F28)</f>
        <v>771.09523809523807</v>
      </c>
      <c r="F30" s="375"/>
      <c r="G30" s="375"/>
      <c r="H30" s="375"/>
      <c r="I30" s="378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>
      <c r="A32" s="393" t="s">
        <v>18</v>
      </c>
      <c r="B32" s="393"/>
      <c r="C32" s="393"/>
      <c r="D32" s="393"/>
      <c r="E32" s="393"/>
      <c r="F32" s="393"/>
      <c r="G32" s="393"/>
      <c r="H32" s="393"/>
      <c r="I32" s="393"/>
    </row>
    <row r="33" spans="1:13" ht="16.5" thickBot="1"/>
    <row r="34" spans="1:13" ht="79.5" thickBot="1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>
      <c r="A36" s="382" t="s">
        <v>22</v>
      </c>
      <c r="B36" s="383"/>
      <c r="C36" s="383"/>
      <c r="D36" s="383"/>
      <c r="E36" s="383"/>
      <c r="F36" s="383"/>
      <c r="G36" s="383"/>
      <c r="H36" s="383"/>
      <c r="I36" s="384"/>
    </row>
    <row r="37" spans="1:13" ht="33" customHeight="1" thickBot="1">
      <c r="A37" s="317">
        <v>1</v>
      </c>
      <c r="B37" s="349" t="s">
        <v>264</v>
      </c>
      <c r="C37" s="316">
        <v>1</v>
      </c>
      <c r="D37" s="319">
        <f>B16</f>
        <v>21</v>
      </c>
      <c r="E37" s="320">
        <f>C37/D37</f>
        <v>4.7619047619047616E-2</v>
      </c>
      <c r="F37" s="316">
        <v>10</v>
      </c>
      <c r="G37" s="119">
        <v>18636.36</v>
      </c>
      <c r="H37" s="21">
        <f>E37*G37/F37</f>
        <v>88.744571428571433</v>
      </c>
      <c r="I37" s="436" t="s">
        <v>24</v>
      </c>
      <c r="M37" s="34">
        <f>C37*G37</f>
        <v>18636.36</v>
      </c>
    </row>
    <row r="38" spans="1:13" ht="31.5" customHeight="1" thickBot="1">
      <c r="A38" s="366" t="s">
        <v>28</v>
      </c>
      <c r="B38" s="367"/>
      <c r="C38" s="367"/>
      <c r="D38" s="367"/>
      <c r="E38" s="367"/>
      <c r="F38" s="368"/>
      <c r="G38" s="22"/>
      <c r="H38" s="23">
        <f>SUM(H37:H37)</f>
        <v>88.744571428571433</v>
      </c>
      <c r="I38" s="437"/>
    </row>
    <row r="40" spans="1:13">
      <c r="A40" s="362" t="s">
        <v>25</v>
      </c>
      <c r="B40" s="362"/>
      <c r="C40" s="362"/>
      <c r="D40" s="362"/>
      <c r="E40" s="362"/>
      <c r="F40" s="362"/>
      <c r="G40" s="362"/>
      <c r="H40" s="362"/>
      <c r="I40" s="362"/>
    </row>
    <row r="41" spans="1:13" ht="16.5" thickBot="1"/>
    <row r="42" spans="1:13" ht="79.5" thickBot="1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>
      <c r="A44" s="382" t="s">
        <v>26</v>
      </c>
      <c r="B44" s="383"/>
      <c r="C44" s="383"/>
      <c r="D44" s="383"/>
      <c r="E44" s="383"/>
      <c r="F44" s="383"/>
      <c r="G44" s="383"/>
      <c r="H44" s="383"/>
      <c r="I44" s="384"/>
    </row>
    <row r="45" spans="1:13" ht="30" customHeight="1" thickBot="1">
      <c r="A45" s="28">
        <v>1</v>
      </c>
      <c r="B45" s="29"/>
      <c r="C45" s="118"/>
      <c r="D45" s="31"/>
      <c r="E45" s="32"/>
      <c r="F45" s="118">
        <v>1</v>
      </c>
      <c r="G45" s="119"/>
      <c r="H45" s="21">
        <v>0</v>
      </c>
      <c r="I45" s="434" t="s">
        <v>24</v>
      </c>
    </row>
    <row r="46" spans="1:13" ht="31.5" customHeight="1" thickBot="1">
      <c r="A46" s="366" t="s">
        <v>29</v>
      </c>
      <c r="B46" s="367"/>
      <c r="C46" s="367"/>
      <c r="D46" s="367"/>
      <c r="E46" s="367"/>
      <c r="F46" s="368"/>
      <c r="G46" s="22"/>
      <c r="H46" s="23">
        <f>SUM(H45:H45)</f>
        <v>0</v>
      </c>
      <c r="I46" s="435"/>
    </row>
    <row r="47" spans="1:13" s="264" customFormat="1">
      <c r="A47" s="245"/>
      <c r="B47" s="245"/>
      <c r="C47" s="245"/>
      <c r="D47" s="245"/>
      <c r="E47" s="245"/>
      <c r="F47" s="245"/>
      <c r="G47" s="259"/>
      <c r="H47" s="246"/>
      <c r="I47" s="77"/>
    </row>
    <row r="48" spans="1:13" s="264" customFormat="1" ht="31.5" customHeight="1">
      <c r="A48" s="394" t="s">
        <v>207</v>
      </c>
      <c r="B48" s="394"/>
      <c r="C48" s="394"/>
      <c r="D48" s="394"/>
      <c r="E48" s="394"/>
      <c r="F48" s="394"/>
      <c r="G48" s="394"/>
      <c r="H48" s="394"/>
      <c r="I48" s="394"/>
    </row>
    <row r="49" spans="1:9" s="264" customFormat="1" ht="14.25" customHeight="1" thickBot="1"/>
    <row r="50" spans="1:9" s="264" customFormat="1" ht="31.5" customHeight="1" thickBot="1">
      <c r="A50" s="12" t="s">
        <v>1</v>
      </c>
      <c r="B50" s="265" t="s">
        <v>27</v>
      </c>
      <c r="C50" s="265" t="s">
        <v>10</v>
      </c>
      <c r="D50" s="265" t="s">
        <v>4</v>
      </c>
      <c r="E50" s="265" t="s">
        <v>11</v>
      </c>
      <c r="F50" s="265" t="s">
        <v>12</v>
      </c>
      <c r="G50" s="265" t="s">
        <v>13</v>
      </c>
      <c r="H50" s="265" t="s">
        <v>7</v>
      </c>
      <c r="I50" s="15" t="s">
        <v>8</v>
      </c>
    </row>
    <row r="51" spans="1:9" s="264" customFormat="1" ht="31.5" customHeight="1" thickBot="1">
      <c r="A51" s="24">
        <v>1</v>
      </c>
      <c r="B51" s="25">
        <v>2</v>
      </c>
      <c r="C51" s="25">
        <v>3</v>
      </c>
      <c r="D51" s="25">
        <v>4</v>
      </c>
      <c r="E51" s="25" t="s">
        <v>19</v>
      </c>
      <c r="F51" s="25">
        <v>6</v>
      </c>
      <c r="G51" s="25">
        <v>7</v>
      </c>
      <c r="H51" s="25" t="s">
        <v>14</v>
      </c>
      <c r="I51" s="26">
        <v>9</v>
      </c>
    </row>
    <row r="52" spans="1:9" s="264" customFormat="1" ht="31.5" customHeight="1">
      <c r="A52" s="382" t="s">
        <v>208</v>
      </c>
      <c r="B52" s="383"/>
      <c r="C52" s="383"/>
      <c r="D52" s="383"/>
      <c r="E52" s="383"/>
      <c r="F52" s="383"/>
      <c r="G52" s="383"/>
      <c r="H52" s="383"/>
      <c r="I52" s="384"/>
    </row>
    <row r="53" spans="1:9" s="264" customFormat="1" ht="41.25" customHeight="1" thickBot="1">
      <c r="A53" s="28" t="s">
        <v>138</v>
      </c>
      <c r="B53" s="29" t="s">
        <v>138</v>
      </c>
      <c r="C53" s="118">
        <v>0</v>
      </c>
      <c r="D53" s="31">
        <v>74</v>
      </c>
      <c r="E53" s="32">
        <f>C53/D53</f>
        <v>0</v>
      </c>
      <c r="F53" s="118">
        <v>0</v>
      </c>
      <c r="G53" s="119">
        <v>0</v>
      </c>
      <c r="H53" s="21">
        <v>0</v>
      </c>
      <c r="I53" s="379" t="s">
        <v>24</v>
      </c>
    </row>
    <row r="54" spans="1:9" s="264" customFormat="1" ht="42.75" customHeight="1" thickBot="1">
      <c r="A54" s="366" t="s">
        <v>29</v>
      </c>
      <c r="B54" s="367"/>
      <c r="C54" s="367"/>
      <c r="D54" s="367"/>
      <c r="E54" s="367"/>
      <c r="F54" s="368"/>
      <c r="G54" s="236"/>
      <c r="H54" s="23">
        <f>SUM(H53:H53)</f>
        <v>0</v>
      </c>
      <c r="I54" s="378"/>
    </row>
    <row r="56" spans="1:9">
      <c r="A56" s="362" t="s">
        <v>209</v>
      </c>
      <c r="B56" s="362"/>
      <c r="C56" s="362"/>
      <c r="D56" s="362"/>
      <c r="E56" s="362"/>
      <c r="F56" s="362"/>
      <c r="G56" s="362"/>
      <c r="H56" s="362"/>
      <c r="I56" s="362"/>
    </row>
    <row r="58" spans="1:9" ht="22.5" customHeight="1">
      <c r="B58"/>
      <c r="C58" s="35"/>
      <c r="D58" s="34"/>
      <c r="E58" s="34"/>
      <c r="F58" s="34"/>
      <c r="G58" s="264"/>
      <c r="H58" s="34"/>
      <c r="I58" s="142"/>
    </row>
    <row r="59" spans="1:9" ht="16.5" thickBot="1">
      <c r="B59"/>
      <c r="C59" s="35"/>
      <c r="D59" s="34"/>
      <c r="E59" s="34"/>
      <c r="F59" s="34"/>
      <c r="H59" s="34"/>
      <c r="I59" s="142"/>
    </row>
    <row r="60" spans="1:9" ht="16.5" thickBot="1">
      <c r="A60" s="79"/>
      <c r="B60" s="80"/>
      <c r="D60" s="369" t="s">
        <v>94</v>
      </c>
      <c r="E60" s="370"/>
      <c r="F60" s="370"/>
      <c r="G60" s="371"/>
      <c r="H60" s="82" t="s">
        <v>95</v>
      </c>
      <c r="I60" s="142"/>
    </row>
    <row r="61" spans="1:9" ht="32.25" customHeight="1">
      <c r="A61" s="79"/>
      <c r="B61" s="80"/>
      <c r="D61" s="237"/>
      <c r="E61" s="238"/>
      <c r="F61" s="239"/>
      <c r="G61" s="240"/>
      <c r="H61" s="241"/>
      <c r="I61" s="142"/>
    </row>
    <row r="62" spans="1:9" ht="16.5" thickBot="1">
      <c r="A62" s="77"/>
      <c r="B62" s="78"/>
      <c r="D62" s="104">
        <f>SUM(H29)</f>
        <v>217963.75509528504</v>
      </c>
      <c r="E62" s="105">
        <f>SUM(H38)</f>
        <v>88.744571428571433</v>
      </c>
      <c r="F62" s="242">
        <f>SUM(H46)</f>
        <v>0</v>
      </c>
      <c r="G62" s="243">
        <f>SUM(H54)</f>
        <v>0</v>
      </c>
      <c r="H62" s="244">
        <f>SUM(D62:G62)</f>
        <v>218052.49966671361</v>
      </c>
      <c r="I62" s="142"/>
    </row>
    <row r="63" spans="1:9">
      <c r="B63"/>
      <c r="C63" s="35"/>
      <c r="D63" s="34"/>
      <c r="E63" s="34"/>
      <c r="F63" s="34"/>
      <c r="H63" s="34"/>
      <c r="I63" s="142"/>
    </row>
    <row r="64" spans="1:9" ht="31.5" customHeight="1">
      <c r="A64" s="373" t="s">
        <v>31</v>
      </c>
      <c r="B64" s="373"/>
      <c r="C64" s="373"/>
      <c r="D64" s="373"/>
      <c r="E64" s="373"/>
      <c r="F64" s="373"/>
      <c r="G64" s="373"/>
      <c r="H64" s="373"/>
      <c r="I64" s="373"/>
    </row>
    <row r="66" spans="1:12">
      <c r="A66" s="387" t="s">
        <v>32</v>
      </c>
      <c r="B66" s="387"/>
      <c r="C66" s="387"/>
      <c r="D66" s="387"/>
      <c r="E66" s="387"/>
      <c r="F66" s="387"/>
      <c r="G66" s="387"/>
      <c r="H66" s="387"/>
      <c r="I66" s="387"/>
    </row>
    <row r="67" spans="1:12" ht="16.5" thickBot="1"/>
    <row r="68" spans="1:12" ht="16.5" hidden="1" thickBot="1"/>
    <row r="69" spans="1:12" ht="84" customHeight="1">
      <c r="A69" s="36" t="s">
        <v>1</v>
      </c>
      <c r="B69" s="145" t="s">
        <v>33</v>
      </c>
      <c r="C69" s="145" t="s">
        <v>34</v>
      </c>
      <c r="D69" s="145" t="s">
        <v>35</v>
      </c>
      <c r="E69" s="145" t="s">
        <v>36</v>
      </c>
      <c r="F69" s="145" t="s">
        <v>37</v>
      </c>
      <c r="G69" s="145" t="s">
        <v>38</v>
      </c>
      <c r="H69" s="145" t="s">
        <v>39</v>
      </c>
      <c r="I69" s="38" t="s">
        <v>40</v>
      </c>
    </row>
    <row r="70" spans="1:12" ht="16.5" thickBot="1">
      <c r="A70" s="39">
        <v>1</v>
      </c>
      <c r="B70" s="40">
        <v>1</v>
      </c>
      <c r="C70" s="40">
        <v>2</v>
      </c>
      <c r="D70" s="40">
        <v>3</v>
      </c>
      <c r="E70" s="40">
        <v>4</v>
      </c>
      <c r="F70" s="40">
        <v>5</v>
      </c>
      <c r="G70" s="40" t="s">
        <v>41</v>
      </c>
      <c r="H70" s="40">
        <v>7</v>
      </c>
      <c r="I70" s="41" t="s">
        <v>42</v>
      </c>
    </row>
    <row r="71" spans="1:12">
      <c r="A71" s="359" t="s">
        <v>43</v>
      </c>
      <c r="B71" s="360"/>
      <c r="C71" s="360"/>
      <c r="D71" s="360"/>
      <c r="E71" s="360"/>
      <c r="F71" s="360"/>
      <c r="G71" s="360"/>
      <c r="H71" s="360"/>
      <c r="I71" s="361"/>
    </row>
    <row r="72" spans="1:12">
      <c r="A72" s="6">
        <v>1</v>
      </c>
      <c r="B72" s="48" t="s">
        <v>50</v>
      </c>
      <c r="C72" s="7" t="s">
        <v>46</v>
      </c>
      <c r="D72" s="118">
        <v>26745</v>
      </c>
      <c r="E72" s="19">
        <f>SUM(B19)</f>
        <v>16193</v>
      </c>
      <c r="F72" s="21">
        <f>SUM(B20)</f>
        <v>771.09523809523807</v>
      </c>
      <c r="G72" s="262">
        <f t="shared" ref="G72:G77" si="0">D72*F72/E72</f>
        <v>1273.5714285714284</v>
      </c>
      <c r="H72" s="119">
        <v>4.9000000000000004</v>
      </c>
      <c r="I72" s="106">
        <f t="shared" ref="I72:I77" si="1">G72*H72</f>
        <v>6240.5</v>
      </c>
      <c r="L72" s="34">
        <f>D72*H72</f>
        <v>131050.50000000001</v>
      </c>
    </row>
    <row r="73" spans="1:12">
      <c r="A73" s="6">
        <v>2</v>
      </c>
      <c r="B73" s="48" t="s">
        <v>51</v>
      </c>
      <c r="C73" s="7" t="s">
        <v>47</v>
      </c>
      <c r="D73" s="152">
        <v>14.93</v>
      </c>
      <c r="E73" s="19">
        <f>SUM(B19)</f>
        <v>16193</v>
      </c>
      <c r="F73" s="21">
        <f>SUM(B20)</f>
        <v>771.09523809523807</v>
      </c>
      <c r="G73" s="262">
        <f t="shared" si="0"/>
        <v>0.710952380952381</v>
      </c>
      <c r="H73" s="119">
        <v>1826.64</v>
      </c>
      <c r="I73" s="106">
        <f t="shared" si="1"/>
        <v>1298.6540571428573</v>
      </c>
      <c r="L73" s="34">
        <f t="shared" ref="L73:L77" si="2">D73*H73</f>
        <v>27271.735199999999</v>
      </c>
    </row>
    <row r="74" spans="1:12">
      <c r="A74" s="6">
        <v>3</v>
      </c>
      <c r="B74" s="48" t="s">
        <v>44</v>
      </c>
      <c r="C74" s="7" t="s">
        <v>48</v>
      </c>
      <c r="D74" s="152">
        <v>1261.9100000000001</v>
      </c>
      <c r="E74" s="19">
        <f>SUM(B19)</f>
        <v>16193</v>
      </c>
      <c r="F74" s="21">
        <f>SUM(B20)</f>
        <v>771.09523809523807</v>
      </c>
      <c r="G74" s="262">
        <f t="shared" si="0"/>
        <v>60.09095238095238</v>
      </c>
      <c r="H74" s="119">
        <v>26.62</v>
      </c>
      <c r="I74" s="106">
        <f t="shared" si="1"/>
        <v>1599.6211523809525</v>
      </c>
      <c r="L74" s="34">
        <f t="shared" si="2"/>
        <v>33592.044200000004</v>
      </c>
    </row>
    <row r="75" spans="1:12">
      <c r="A75" s="42">
        <v>4</v>
      </c>
      <c r="B75" s="49" t="s">
        <v>49</v>
      </c>
      <c r="C75" s="43" t="s">
        <v>48</v>
      </c>
      <c r="D75" s="273">
        <v>97.8</v>
      </c>
      <c r="E75" s="46">
        <f>SUM(B19)</f>
        <v>16193</v>
      </c>
      <c r="F75" s="47">
        <f>SUM(B20)</f>
        <v>771.09523809523807</v>
      </c>
      <c r="G75" s="263">
        <f t="shared" si="0"/>
        <v>4.6571428571428575</v>
      </c>
      <c r="H75" s="120">
        <v>150.37</v>
      </c>
      <c r="I75" s="107">
        <f t="shared" si="1"/>
        <v>700.29457142857154</v>
      </c>
      <c r="L75" s="34">
        <f t="shared" si="2"/>
        <v>14706.186</v>
      </c>
    </row>
    <row r="76" spans="1:12">
      <c r="A76" s="6">
        <v>5</v>
      </c>
      <c r="B76" s="48" t="s">
        <v>45</v>
      </c>
      <c r="C76" s="7" t="s">
        <v>48</v>
      </c>
      <c r="D76" s="152">
        <v>1597.5</v>
      </c>
      <c r="E76" s="19">
        <f>SUM(B19)</f>
        <v>16193</v>
      </c>
      <c r="F76" s="21">
        <f>SUM(B20)</f>
        <v>771.09523809523807</v>
      </c>
      <c r="G76" s="262">
        <f t="shared" si="0"/>
        <v>76.071428571428569</v>
      </c>
      <c r="H76" s="119">
        <v>17.52</v>
      </c>
      <c r="I76" s="106">
        <f t="shared" si="1"/>
        <v>1332.7714285714285</v>
      </c>
      <c r="L76" s="34">
        <f t="shared" si="2"/>
        <v>27988.2</v>
      </c>
    </row>
    <row r="77" spans="1:12" ht="16.5" thickBot="1">
      <c r="A77" s="42">
        <v>6</v>
      </c>
      <c r="B77" s="49" t="s">
        <v>109</v>
      </c>
      <c r="C77" s="43" t="s">
        <v>48</v>
      </c>
      <c r="D77" s="120">
        <v>18684.22</v>
      </c>
      <c r="E77" s="46">
        <f>SUM(B19)</f>
        <v>16193</v>
      </c>
      <c r="F77" s="47">
        <f>SUM(B20)</f>
        <v>771.09523809523807</v>
      </c>
      <c r="G77" s="263">
        <f t="shared" si="0"/>
        <v>889.72476190476186</v>
      </c>
      <c r="H77" s="120">
        <v>6.33</v>
      </c>
      <c r="I77" s="107">
        <f t="shared" si="1"/>
        <v>5631.9577428571429</v>
      </c>
      <c r="L77" s="34">
        <f t="shared" si="2"/>
        <v>118271.11260000001</v>
      </c>
    </row>
    <row r="78" spans="1:12" ht="31.5" customHeight="1" thickBot="1">
      <c r="A78" s="366" t="s">
        <v>58</v>
      </c>
      <c r="B78" s="367"/>
      <c r="C78" s="367"/>
      <c r="D78" s="367"/>
      <c r="E78" s="367"/>
      <c r="F78" s="367"/>
      <c r="G78" s="368"/>
      <c r="H78" s="23"/>
      <c r="I78" s="108">
        <f>SUM(I72:I77)</f>
        <v>16803.798952380952</v>
      </c>
    </row>
    <row r="80" spans="1:12">
      <c r="A80" s="362" t="s">
        <v>52</v>
      </c>
      <c r="B80" s="362"/>
      <c r="C80" s="362"/>
      <c r="D80" s="362"/>
      <c r="E80" s="362"/>
      <c r="F80" s="362"/>
      <c r="G80" s="362"/>
      <c r="H80" s="362"/>
      <c r="I80" s="362"/>
    </row>
    <row r="81" spans="1:9" ht="16.5" thickBot="1"/>
    <row r="82" spans="1:9" ht="84.75" customHeight="1">
      <c r="A82" s="36" t="s">
        <v>1</v>
      </c>
      <c r="B82" s="145" t="s">
        <v>33</v>
      </c>
      <c r="C82" s="145" t="s">
        <v>34</v>
      </c>
      <c r="D82" s="145" t="s">
        <v>35</v>
      </c>
      <c r="E82" s="145" t="s">
        <v>36</v>
      </c>
      <c r="F82" s="145" t="s">
        <v>37</v>
      </c>
      <c r="G82" s="145" t="s">
        <v>38</v>
      </c>
      <c r="H82" s="145" t="s">
        <v>39</v>
      </c>
      <c r="I82" s="38" t="s">
        <v>40</v>
      </c>
    </row>
    <row r="83" spans="1:9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41</v>
      </c>
      <c r="H83" s="40">
        <v>7</v>
      </c>
      <c r="I83" s="41" t="s">
        <v>42</v>
      </c>
    </row>
    <row r="84" spans="1:9">
      <c r="A84" s="363" t="s">
        <v>53</v>
      </c>
      <c r="B84" s="364"/>
      <c r="C84" s="364"/>
      <c r="D84" s="364"/>
      <c r="E84" s="364"/>
      <c r="F84" s="364"/>
      <c r="G84" s="364"/>
      <c r="H84" s="364"/>
      <c r="I84" s="365"/>
    </row>
    <row r="85" spans="1:9" ht="16.5" thickBot="1">
      <c r="A85" s="6">
        <v>1</v>
      </c>
      <c r="B85" s="50"/>
      <c r="C85" s="29" t="s">
        <v>111</v>
      </c>
      <c r="D85" s="118">
        <v>1</v>
      </c>
      <c r="E85" s="19">
        <f>SUM(B19)</f>
        <v>16193</v>
      </c>
      <c r="F85" s="21">
        <f>SUM(B20)</f>
        <v>771.09523809523807</v>
      </c>
      <c r="G85" s="262">
        <f>D85*F85/E85</f>
        <v>4.7619047619047616E-2</v>
      </c>
      <c r="H85" s="119">
        <v>0</v>
      </c>
      <c r="I85" s="106">
        <f>G85*H85</f>
        <v>0</v>
      </c>
    </row>
    <row r="86" spans="1:9" ht="31.5" customHeight="1" thickBot="1">
      <c r="A86" s="366" t="s">
        <v>59</v>
      </c>
      <c r="B86" s="367"/>
      <c r="C86" s="367"/>
      <c r="D86" s="367"/>
      <c r="E86" s="367"/>
      <c r="F86" s="367"/>
      <c r="G86" s="368"/>
      <c r="H86" s="23"/>
      <c r="I86" s="108">
        <f>SUM(I85:I85)</f>
        <v>0</v>
      </c>
    </row>
    <row r="88" spans="1:9">
      <c r="A88" s="362" t="s">
        <v>54</v>
      </c>
      <c r="B88" s="362"/>
      <c r="C88" s="362"/>
      <c r="D88" s="362"/>
      <c r="E88" s="362"/>
      <c r="F88" s="362"/>
      <c r="G88" s="362"/>
      <c r="H88" s="362"/>
      <c r="I88" s="362"/>
    </row>
    <row r="89" spans="1:9" ht="16.5" thickBot="1"/>
    <row r="90" spans="1:9" ht="82.5" customHeight="1">
      <c r="A90" s="36" t="s">
        <v>1</v>
      </c>
      <c r="B90" s="145" t="s">
        <v>33</v>
      </c>
      <c r="C90" s="145" t="s">
        <v>34</v>
      </c>
      <c r="D90" s="145" t="s">
        <v>35</v>
      </c>
      <c r="E90" s="145" t="s">
        <v>36</v>
      </c>
      <c r="F90" s="145" t="s">
        <v>37</v>
      </c>
      <c r="G90" s="145" t="s">
        <v>38</v>
      </c>
      <c r="H90" s="145" t="s">
        <v>39</v>
      </c>
      <c r="I90" s="38" t="s">
        <v>40</v>
      </c>
    </row>
    <row r="91" spans="1:9" ht="16.5" thickBot="1">
      <c r="A91" s="39">
        <v>1</v>
      </c>
      <c r="B91" s="40">
        <v>1</v>
      </c>
      <c r="C91" s="40">
        <v>2</v>
      </c>
      <c r="D91" s="40">
        <v>3</v>
      </c>
      <c r="E91" s="40">
        <v>4</v>
      </c>
      <c r="F91" s="40">
        <v>5</v>
      </c>
      <c r="G91" s="40" t="s">
        <v>41</v>
      </c>
      <c r="H91" s="40">
        <v>7</v>
      </c>
      <c r="I91" s="41" t="s">
        <v>42</v>
      </c>
    </row>
    <row r="92" spans="1:9">
      <c r="A92" s="363" t="s">
        <v>55</v>
      </c>
      <c r="B92" s="364"/>
      <c r="C92" s="364"/>
      <c r="D92" s="364"/>
      <c r="E92" s="364"/>
      <c r="F92" s="364"/>
      <c r="G92" s="364"/>
      <c r="H92" s="364"/>
      <c r="I92" s="365"/>
    </row>
    <row r="93" spans="1:9" ht="16.5" thickBot="1">
      <c r="A93" s="6" t="s">
        <v>138</v>
      </c>
      <c r="B93" s="166" t="s">
        <v>138</v>
      </c>
      <c r="C93" s="29" t="s">
        <v>138</v>
      </c>
      <c r="D93" s="29">
        <v>0</v>
      </c>
      <c r="E93" s="19">
        <f>SUM(B19)</f>
        <v>16193</v>
      </c>
      <c r="F93" s="21">
        <f>SUM(B20)</f>
        <v>771.09523809523807</v>
      </c>
      <c r="G93" s="7">
        <f>D93*F93/E93</f>
        <v>0</v>
      </c>
      <c r="H93" s="29">
        <v>0</v>
      </c>
      <c r="I93" s="106">
        <f>G93*H93</f>
        <v>0</v>
      </c>
    </row>
    <row r="94" spans="1:9" ht="31.5" customHeight="1" thickBot="1">
      <c r="A94" s="366" t="s">
        <v>60</v>
      </c>
      <c r="B94" s="367"/>
      <c r="C94" s="367"/>
      <c r="D94" s="367"/>
      <c r="E94" s="367"/>
      <c r="F94" s="367"/>
      <c r="G94" s="368"/>
      <c r="H94" s="23"/>
      <c r="I94" s="108">
        <f>SUM(I93:I93)</f>
        <v>0</v>
      </c>
    </row>
    <row r="96" spans="1:9">
      <c r="A96" s="362" t="s">
        <v>56</v>
      </c>
      <c r="B96" s="362"/>
      <c r="C96" s="362"/>
      <c r="D96" s="362"/>
      <c r="E96" s="362"/>
      <c r="F96" s="362"/>
      <c r="G96" s="362"/>
      <c r="H96" s="362"/>
      <c r="I96" s="362"/>
    </row>
    <row r="97" spans="1:12" ht="16.5" thickBot="1"/>
    <row r="98" spans="1:12" ht="82.5" customHeight="1">
      <c r="A98" s="36" t="s">
        <v>1</v>
      </c>
      <c r="B98" s="145" t="s">
        <v>33</v>
      </c>
      <c r="C98" s="145" t="s">
        <v>34</v>
      </c>
      <c r="D98" s="145" t="s">
        <v>35</v>
      </c>
      <c r="E98" s="145" t="s">
        <v>36</v>
      </c>
      <c r="F98" s="145" t="s">
        <v>37</v>
      </c>
      <c r="G98" s="145" t="s">
        <v>38</v>
      </c>
      <c r="H98" s="145" t="s">
        <v>39</v>
      </c>
      <c r="I98" s="52" t="s">
        <v>40</v>
      </c>
      <c r="J98" s="54" t="s">
        <v>64</v>
      </c>
    </row>
    <row r="99" spans="1:12" ht="16.5" thickBot="1">
      <c r="A99" s="39">
        <v>1</v>
      </c>
      <c r="B99" s="40">
        <v>1</v>
      </c>
      <c r="C99" s="40">
        <v>2</v>
      </c>
      <c r="D99" s="40">
        <v>3</v>
      </c>
      <c r="E99" s="40">
        <v>4</v>
      </c>
      <c r="F99" s="40">
        <v>5</v>
      </c>
      <c r="G99" s="40" t="s">
        <v>41</v>
      </c>
      <c r="H99" s="40">
        <v>7</v>
      </c>
      <c r="I99" s="53" t="s">
        <v>65</v>
      </c>
      <c r="J99" s="56">
        <v>9</v>
      </c>
    </row>
    <row r="100" spans="1:12">
      <c r="A100" s="363" t="s">
        <v>57</v>
      </c>
      <c r="B100" s="364"/>
      <c r="C100" s="364"/>
      <c r="D100" s="364"/>
      <c r="E100" s="364"/>
      <c r="F100" s="364"/>
      <c r="G100" s="364"/>
      <c r="H100" s="364"/>
      <c r="I100" s="364"/>
      <c r="J100" s="55"/>
    </row>
    <row r="101" spans="1:12" ht="16.5" thickBot="1">
      <c r="A101" s="6" t="s">
        <v>138</v>
      </c>
      <c r="B101" s="166" t="s">
        <v>138</v>
      </c>
      <c r="C101" s="29" t="s">
        <v>138</v>
      </c>
      <c r="D101" s="118">
        <v>0</v>
      </c>
      <c r="E101" s="19">
        <f>SUM(B19)</f>
        <v>16193</v>
      </c>
      <c r="F101" s="21">
        <f>SUM(B20)</f>
        <v>771.09523809523807</v>
      </c>
      <c r="G101" s="7">
        <f>D101*F101/E101</f>
        <v>0</v>
      </c>
      <c r="H101" s="119">
        <v>0</v>
      </c>
      <c r="I101" s="109">
        <f>G101*H101*J101</f>
        <v>0</v>
      </c>
      <c r="J101" s="121">
        <v>0</v>
      </c>
    </row>
    <row r="102" spans="1:12" ht="31.5" customHeight="1" thickBot="1">
      <c r="A102" s="366" t="s">
        <v>61</v>
      </c>
      <c r="B102" s="367"/>
      <c r="C102" s="367"/>
      <c r="D102" s="367"/>
      <c r="E102" s="367"/>
      <c r="F102" s="367"/>
      <c r="G102" s="368"/>
      <c r="H102" s="23"/>
      <c r="I102" s="23">
        <f>SUM(I101:I101)</f>
        <v>0</v>
      </c>
      <c r="J102" s="122"/>
    </row>
    <row r="104" spans="1:12">
      <c r="A104" s="362" t="s">
        <v>62</v>
      </c>
      <c r="B104" s="362"/>
      <c r="C104" s="362"/>
      <c r="D104" s="362"/>
      <c r="E104" s="362"/>
      <c r="F104" s="362"/>
      <c r="G104" s="362"/>
      <c r="H104" s="362"/>
      <c r="I104" s="362"/>
    </row>
    <row r="105" spans="1:12" ht="16.5" thickBot="1"/>
    <row r="106" spans="1:12" ht="84" customHeight="1">
      <c r="A106" s="36" t="s">
        <v>1</v>
      </c>
      <c r="B106" s="145" t="s">
        <v>33</v>
      </c>
      <c r="C106" s="145" t="s">
        <v>34</v>
      </c>
      <c r="D106" s="145" t="s">
        <v>35</v>
      </c>
      <c r="E106" s="145" t="s">
        <v>36</v>
      </c>
      <c r="F106" s="145" t="s">
        <v>37</v>
      </c>
      <c r="G106" s="145" t="s">
        <v>38</v>
      </c>
      <c r="H106" s="145" t="s">
        <v>39</v>
      </c>
      <c r="I106" s="52" t="s">
        <v>40</v>
      </c>
      <c r="J106" s="54" t="s">
        <v>64</v>
      </c>
    </row>
    <row r="107" spans="1:12" ht="16.5" thickBot="1">
      <c r="A107" s="39">
        <v>1</v>
      </c>
      <c r="B107" s="40">
        <v>1</v>
      </c>
      <c r="C107" s="40">
        <v>2</v>
      </c>
      <c r="D107" s="40">
        <v>3</v>
      </c>
      <c r="E107" s="40">
        <v>4</v>
      </c>
      <c r="F107" s="40">
        <v>5</v>
      </c>
      <c r="G107" s="40" t="s">
        <v>41</v>
      </c>
      <c r="H107" s="40">
        <v>7</v>
      </c>
      <c r="I107" s="53" t="s">
        <v>42</v>
      </c>
      <c r="J107" s="56">
        <v>9</v>
      </c>
    </row>
    <row r="108" spans="1:12" ht="15.75" customHeight="1">
      <c r="A108" s="363" t="s">
        <v>63</v>
      </c>
      <c r="B108" s="364"/>
      <c r="C108" s="364"/>
      <c r="D108" s="364"/>
      <c r="E108" s="364"/>
      <c r="F108" s="364"/>
      <c r="G108" s="364"/>
      <c r="H108" s="364"/>
      <c r="I108" s="364"/>
      <c r="J108" s="365"/>
    </row>
    <row r="109" spans="1:12" ht="16.5" thickBot="1">
      <c r="A109" s="6">
        <v>1</v>
      </c>
      <c r="B109" s="50" t="s">
        <v>140</v>
      </c>
      <c r="C109" s="29" t="s">
        <v>111</v>
      </c>
      <c r="D109" s="118">
        <v>1</v>
      </c>
      <c r="E109" s="19">
        <f>SUM(B19)</f>
        <v>16193</v>
      </c>
      <c r="F109" s="21">
        <f>SUM(B20)</f>
        <v>771.09523809523807</v>
      </c>
      <c r="G109" s="7">
        <f>D109*F109/E109</f>
        <v>4.7619047619047616E-2</v>
      </c>
      <c r="H109" s="119">
        <v>1527.27</v>
      </c>
      <c r="I109" s="109">
        <f>G109*H109</f>
        <v>72.727142857142852</v>
      </c>
      <c r="J109" s="121">
        <v>0</v>
      </c>
      <c r="L109" s="34">
        <f>D109*H109</f>
        <v>1527.27</v>
      </c>
    </row>
    <row r="110" spans="1:12" ht="31.5" customHeight="1" thickBot="1">
      <c r="A110" s="366" t="s">
        <v>66</v>
      </c>
      <c r="B110" s="367"/>
      <c r="C110" s="367"/>
      <c r="D110" s="367"/>
      <c r="E110" s="367"/>
      <c r="F110" s="367"/>
      <c r="G110" s="368"/>
      <c r="H110" s="23"/>
      <c r="I110" s="139">
        <f>SUM(I109:I109)</f>
        <v>72.727142857142852</v>
      </c>
      <c r="J110" s="122"/>
    </row>
    <row r="112" spans="1:12">
      <c r="A112" s="362" t="s">
        <v>67</v>
      </c>
      <c r="B112" s="362"/>
      <c r="C112" s="362"/>
      <c r="D112" s="362"/>
      <c r="E112" s="362"/>
      <c r="F112" s="362"/>
      <c r="G112" s="362"/>
      <c r="H112" s="362"/>
      <c r="I112" s="362"/>
    </row>
    <row r="113" spans="1:15" ht="16.5" thickBot="1"/>
    <row r="114" spans="1:15" ht="79.5" customHeight="1">
      <c r="A114" s="36" t="s">
        <v>1</v>
      </c>
      <c r="B114" s="154" t="s">
        <v>163</v>
      </c>
      <c r="C114" s="145" t="s">
        <v>34</v>
      </c>
      <c r="D114" s="145" t="s">
        <v>69</v>
      </c>
      <c r="E114" s="145" t="s">
        <v>36</v>
      </c>
      <c r="F114" s="145" t="s">
        <v>37</v>
      </c>
      <c r="G114" s="145" t="s">
        <v>38</v>
      </c>
      <c r="H114" s="145" t="s">
        <v>39</v>
      </c>
      <c r="I114" s="38" t="s">
        <v>40</v>
      </c>
    </row>
    <row r="115" spans="1:15" ht="16.5" thickBot="1">
      <c r="A115" s="39">
        <v>1</v>
      </c>
      <c r="B115" s="40">
        <v>1</v>
      </c>
      <c r="C115" s="40">
        <v>2</v>
      </c>
      <c r="D115" s="40">
        <v>3</v>
      </c>
      <c r="E115" s="40">
        <v>4</v>
      </c>
      <c r="F115" s="40">
        <v>5</v>
      </c>
      <c r="G115" s="40" t="s">
        <v>41</v>
      </c>
      <c r="H115" s="40">
        <v>7</v>
      </c>
      <c r="I115" s="41" t="s">
        <v>42</v>
      </c>
    </row>
    <row r="116" spans="1:15">
      <c r="A116" s="363" t="s">
        <v>68</v>
      </c>
      <c r="B116" s="364"/>
      <c r="C116" s="364"/>
      <c r="D116" s="364"/>
      <c r="E116" s="364"/>
      <c r="F116" s="364"/>
      <c r="G116" s="364"/>
      <c r="H116" s="364"/>
      <c r="I116" s="365"/>
    </row>
    <row r="117" spans="1:15">
      <c r="A117" s="6">
        <v>1</v>
      </c>
      <c r="B117" s="57" t="s">
        <v>110</v>
      </c>
      <c r="C117" s="29" t="s">
        <v>135</v>
      </c>
      <c r="D117" s="118">
        <v>1</v>
      </c>
      <c r="E117" s="19">
        <v>124614</v>
      </c>
      <c r="F117" s="21">
        <f>SUM(B20)</f>
        <v>771.09523809523807</v>
      </c>
      <c r="G117" s="262">
        <f>D117*F117/E117</f>
        <v>6.1878700474684873E-3</v>
      </c>
      <c r="H117" s="119">
        <f>(114240+5302)*1.302</f>
        <v>155643.68400000001</v>
      </c>
      <c r="I117" s="106">
        <f>G117*H117</f>
        <v>963.10289030125034</v>
      </c>
      <c r="L117" s="34">
        <f>D117*H117</f>
        <v>155643.68400000001</v>
      </c>
      <c r="M117" s="34">
        <f>L117*12</f>
        <v>1867724.2080000001</v>
      </c>
      <c r="N117" s="34"/>
      <c r="O117" s="34">
        <f>M117/11</f>
        <v>169793.10981818184</v>
      </c>
    </row>
    <row r="118" spans="1:15" ht="31.5">
      <c r="A118" s="6">
        <v>2</v>
      </c>
      <c r="B118" s="58" t="s">
        <v>112</v>
      </c>
      <c r="C118" s="29" t="s">
        <v>135</v>
      </c>
      <c r="D118" s="118">
        <v>1</v>
      </c>
      <c r="E118" s="19">
        <v>124614</v>
      </c>
      <c r="F118" s="21">
        <f>SUM(B20)</f>
        <v>771.09523809523807</v>
      </c>
      <c r="G118" s="262">
        <f t="shared" ref="G118:G167" si="3">D118*F118/E118</f>
        <v>6.1878700474684873E-3</v>
      </c>
      <c r="H118" s="119">
        <f>(53800+7600)*1.302</f>
        <v>79942.8</v>
      </c>
      <c r="I118" s="106">
        <f t="shared" ref="I118:I167" si="4">G118*H118</f>
        <v>494.67565763076379</v>
      </c>
      <c r="L118" s="34">
        <f t="shared" ref="L118:L167" si="5">D118*H118</f>
        <v>79942.8</v>
      </c>
      <c r="M118" s="34">
        <f t="shared" ref="M118:M167" si="6">L118*12</f>
        <v>959313.60000000009</v>
      </c>
      <c r="N118" s="34"/>
      <c r="O118" s="34">
        <f t="shared" ref="O118:O167" si="7">M118/11</f>
        <v>87210.327272727285</v>
      </c>
    </row>
    <row r="119" spans="1:15" ht="47.25">
      <c r="A119" s="6">
        <v>3</v>
      </c>
      <c r="B119" s="57" t="s">
        <v>181</v>
      </c>
      <c r="C119" s="29" t="s">
        <v>135</v>
      </c>
      <c r="D119" s="118">
        <v>1</v>
      </c>
      <c r="E119" s="19">
        <v>124614</v>
      </c>
      <c r="F119" s="21">
        <f>SUM(B20)</f>
        <v>771.09523809523807</v>
      </c>
      <c r="G119" s="262">
        <f t="shared" si="3"/>
        <v>6.1878700474684873E-3</v>
      </c>
      <c r="H119" s="119">
        <f>53850*1.302</f>
        <v>70112.7</v>
      </c>
      <c r="I119" s="106">
        <f t="shared" si="4"/>
        <v>433.84827627714378</v>
      </c>
      <c r="L119" s="34">
        <f t="shared" si="5"/>
        <v>70112.7</v>
      </c>
      <c r="M119" s="34">
        <f t="shared" si="6"/>
        <v>841352.39999999991</v>
      </c>
      <c r="N119" s="34"/>
      <c r="O119" s="34">
        <f t="shared" si="7"/>
        <v>76486.581818181803</v>
      </c>
    </row>
    <row r="120" spans="1:15" s="345" customFormat="1">
      <c r="A120" s="6">
        <v>4</v>
      </c>
      <c r="B120" s="58" t="s">
        <v>121</v>
      </c>
      <c r="C120" s="29" t="s">
        <v>135</v>
      </c>
      <c r="D120" s="118">
        <v>1</v>
      </c>
      <c r="E120" s="19">
        <v>124614</v>
      </c>
      <c r="F120" s="21">
        <f>SUM(B20)</f>
        <v>771.09523809523807</v>
      </c>
      <c r="G120" s="262">
        <f t="shared" ref="G120" si="8">D120*F120/E120</f>
        <v>6.1878700474684873E-3</v>
      </c>
      <c r="H120" s="119">
        <f>30346.17*1.302</f>
        <v>39510.713340000002</v>
      </c>
      <c r="I120" s="106">
        <f t="shared" ref="I120" si="9">G120*H120</f>
        <v>244.48715963069961</v>
      </c>
      <c r="L120" s="34"/>
      <c r="M120" s="34"/>
      <c r="N120" s="34"/>
      <c r="O120" s="34"/>
    </row>
    <row r="121" spans="1:15">
      <c r="A121" s="6">
        <v>5</v>
      </c>
      <c r="B121" s="58" t="s">
        <v>182</v>
      </c>
      <c r="C121" s="29" t="s">
        <v>135</v>
      </c>
      <c r="D121" s="118">
        <v>1</v>
      </c>
      <c r="E121" s="19">
        <v>124614</v>
      </c>
      <c r="F121" s="21">
        <f>SUM(B20)</f>
        <v>771.09523809523807</v>
      </c>
      <c r="G121" s="262">
        <f t="shared" si="3"/>
        <v>6.1878700474684873E-3</v>
      </c>
      <c r="H121" s="119">
        <f>16300*1.302</f>
        <v>21222.600000000002</v>
      </c>
      <c r="I121" s="106">
        <f t="shared" si="4"/>
        <v>131.32269086940474</v>
      </c>
      <c r="L121" s="34">
        <f t="shared" si="5"/>
        <v>21222.600000000002</v>
      </c>
      <c r="M121" s="34">
        <f t="shared" si="6"/>
        <v>254671.2</v>
      </c>
      <c r="N121" s="34"/>
      <c r="O121" s="34">
        <f t="shared" si="7"/>
        <v>23151.927272727273</v>
      </c>
    </row>
    <row r="122" spans="1:15">
      <c r="A122" s="6">
        <v>6</v>
      </c>
      <c r="B122" s="58" t="s">
        <v>183</v>
      </c>
      <c r="C122" s="29" t="s">
        <v>135</v>
      </c>
      <c r="D122" s="118">
        <v>1</v>
      </c>
      <c r="E122" s="19">
        <v>124614</v>
      </c>
      <c r="F122" s="21">
        <f>SUM(B20)</f>
        <v>771.09523809523807</v>
      </c>
      <c r="G122" s="262">
        <f t="shared" si="3"/>
        <v>6.1878700474684873E-3</v>
      </c>
      <c r="H122" s="119">
        <f xml:space="preserve"> 17100*1.302</f>
        <v>22264.2</v>
      </c>
      <c r="I122" s="106">
        <f t="shared" si="4"/>
        <v>137.7679763108479</v>
      </c>
      <c r="L122" s="34">
        <f t="shared" si="5"/>
        <v>22264.2</v>
      </c>
      <c r="M122" s="34">
        <f t="shared" si="6"/>
        <v>267170.40000000002</v>
      </c>
      <c r="N122" s="34"/>
      <c r="O122" s="34">
        <f t="shared" si="7"/>
        <v>24288.218181818185</v>
      </c>
    </row>
    <row r="123" spans="1:15">
      <c r="A123" s="6">
        <v>7</v>
      </c>
      <c r="B123" s="58" t="s">
        <v>184</v>
      </c>
      <c r="C123" s="29" t="s">
        <v>135</v>
      </c>
      <c r="D123" s="118">
        <v>1</v>
      </c>
      <c r="E123" s="19">
        <v>124614</v>
      </c>
      <c r="F123" s="21">
        <f>SUM(B20)</f>
        <v>771.09523809523807</v>
      </c>
      <c r="G123" s="262">
        <f t="shared" si="3"/>
        <v>6.1878700474684873E-3</v>
      </c>
      <c r="H123" s="347">
        <f>22470*1.302</f>
        <v>29255.940000000002</v>
      </c>
      <c r="I123" s="106">
        <f t="shared" si="4"/>
        <v>181.03195483653522</v>
      </c>
      <c r="L123" s="34">
        <f t="shared" si="5"/>
        <v>29255.940000000002</v>
      </c>
      <c r="M123" s="34">
        <f t="shared" si="6"/>
        <v>351071.28</v>
      </c>
      <c r="N123" s="34"/>
      <c r="O123" s="34">
        <f t="shared" si="7"/>
        <v>31915.570909090911</v>
      </c>
    </row>
    <row r="124" spans="1:15">
      <c r="A124" s="6">
        <v>8</v>
      </c>
      <c r="B124" s="58" t="s">
        <v>204</v>
      </c>
      <c r="C124" s="29" t="s">
        <v>135</v>
      </c>
      <c r="D124" s="118">
        <v>1</v>
      </c>
      <c r="E124" s="19">
        <v>124614</v>
      </c>
      <c r="F124" s="21">
        <f>SUM(B20)</f>
        <v>771.09523809523807</v>
      </c>
      <c r="G124" s="262">
        <f t="shared" ref="G124:G134" si="10">D124*F124/E124</f>
        <v>6.1878700474684873E-3</v>
      </c>
      <c r="H124" s="119">
        <f>18000*1.302</f>
        <v>23436</v>
      </c>
      <c r="I124" s="106">
        <f t="shared" si="4"/>
        <v>145.01892243247147</v>
      </c>
      <c r="L124" s="34">
        <f t="shared" si="5"/>
        <v>23436</v>
      </c>
      <c r="M124" s="34">
        <f t="shared" si="6"/>
        <v>281232</v>
      </c>
      <c r="N124" s="34"/>
      <c r="O124" s="34">
        <f t="shared" si="7"/>
        <v>25566.545454545456</v>
      </c>
    </row>
    <row r="125" spans="1:15">
      <c r="A125" s="6">
        <v>9</v>
      </c>
      <c r="B125" s="58" t="s">
        <v>122</v>
      </c>
      <c r="C125" s="29" t="s">
        <v>135</v>
      </c>
      <c r="D125" s="118">
        <v>1</v>
      </c>
      <c r="E125" s="19">
        <v>124614</v>
      </c>
      <c r="F125" s="21">
        <f>SUM(B20)</f>
        <v>771.09523809523807</v>
      </c>
      <c r="G125" s="262">
        <f t="shared" si="10"/>
        <v>6.1878700474684873E-3</v>
      </c>
      <c r="H125" s="119">
        <f>(13800+7845)*1.302</f>
        <v>28181.79</v>
      </c>
      <c r="I125" s="106">
        <f t="shared" si="4"/>
        <v>174.38525422504694</v>
      </c>
      <c r="L125" s="34">
        <f t="shared" si="5"/>
        <v>28181.79</v>
      </c>
      <c r="M125" s="34">
        <f t="shared" si="6"/>
        <v>338181.48</v>
      </c>
      <c r="N125" s="34"/>
      <c r="O125" s="34">
        <f t="shared" si="7"/>
        <v>30743.770909090908</v>
      </c>
    </row>
    <row r="126" spans="1:15">
      <c r="A126" s="6">
        <v>10</v>
      </c>
      <c r="B126" s="58" t="s">
        <v>113</v>
      </c>
      <c r="C126" s="29" t="s">
        <v>135</v>
      </c>
      <c r="D126" s="118">
        <v>3</v>
      </c>
      <c r="E126" s="19">
        <v>124614</v>
      </c>
      <c r="F126" s="21">
        <f>SUM(B20)</f>
        <v>771.09523809523807</v>
      </c>
      <c r="G126" s="262">
        <f t="shared" si="10"/>
        <v>1.856361014240546E-2</v>
      </c>
      <c r="H126" s="119">
        <f>24000*1.302</f>
        <v>31248</v>
      </c>
      <c r="I126" s="106">
        <f t="shared" si="4"/>
        <v>580.07568972988577</v>
      </c>
      <c r="L126" s="34">
        <f t="shared" si="5"/>
        <v>93744</v>
      </c>
      <c r="M126" s="34">
        <f t="shared" si="6"/>
        <v>1124928</v>
      </c>
      <c r="N126" s="34"/>
      <c r="O126" s="34">
        <f t="shared" si="7"/>
        <v>102266.18181818182</v>
      </c>
    </row>
    <row r="127" spans="1:15">
      <c r="A127" s="6">
        <v>11</v>
      </c>
      <c r="B127" s="58" t="s">
        <v>200</v>
      </c>
      <c r="C127" s="29" t="s">
        <v>135</v>
      </c>
      <c r="D127" s="118">
        <v>1</v>
      </c>
      <c r="E127" s="19">
        <v>124614</v>
      </c>
      <c r="F127" s="21">
        <f>SUM(B20)</f>
        <v>771.09523809523807</v>
      </c>
      <c r="G127" s="262">
        <f t="shared" si="10"/>
        <v>6.1878700474684873E-3</v>
      </c>
      <c r="H127" s="119">
        <f>22500*1.302</f>
        <v>29295</v>
      </c>
      <c r="I127" s="106">
        <f t="shared" si="4"/>
        <v>181.27365304058932</v>
      </c>
      <c r="L127" s="34">
        <f t="shared" si="5"/>
        <v>29295</v>
      </c>
      <c r="M127" s="34">
        <f t="shared" si="6"/>
        <v>351540</v>
      </c>
      <c r="N127" s="34"/>
      <c r="O127" s="34">
        <f t="shared" si="7"/>
        <v>31958.18181818182</v>
      </c>
    </row>
    <row r="128" spans="1:15">
      <c r="A128" s="6">
        <v>12</v>
      </c>
      <c r="B128" s="58" t="s">
        <v>185</v>
      </c>
      <c r="C128" s="29" t="s">
        <v>135</v>
      </c>
      <c r="D128" s="118">
        <v>1</v>
      </c>
      <c r="E128" s="19">
        <v>124614</v>
      </c>
      <c r="F128" s="21">
        <f>SUM(B20)</f>
        <v>771.09523809523807</v>
      </c>
      <c r="G128" s="262">
        <f t="shared" si="10"/>
        <v>6.1878700474684873E-3</v>
      </c>
      <c r="H128" s="119">
        <f>20235*1.302</f>
        <v>26345.97</v>
      </c>
      <c r="I128" s="106">
        <f t="shared" si="4"/>
        <v>163.02543863450336</v>
      </c>
      <c r="L128" s="34">
        <f t="shared" si="5"/>
        <v>26345.97</v>
      </c>
      <c r="M128" s="34">
        <f t="shared" si="6"/>
        <v>316151.64</v>
      </c>
      <c r="N128" s="34"/>
      <c r="O128" s="34">
        <f t="shared" si="7"/>
        <v>28741.058181818182</v>
      </c>
    </row>
    <row r="129" spans="1:15">
      <c r="A129" s="6">
        <v>13</v>
      </c>
      <c r="B129" s="58" t="s">
        <v>115</v>
      </c>
      <c r="C129" s="29" t="s">
        <v>135</v>
      </c>
      <c r="D129" s="118">
        <v>2</v>
      </c>
      <c r="E129" s="19">
        <v>124614</v>
      </c>
      <c r="F129" s="21">
        <f>SUM(B20)</f>
        <v>771.09523809523807</v>
      </c>
      <c r="G129" s="262">
        <f t="shared" si="10"/>
        <v>1.2375740094936975E-2</v>
      </c>
      <c r="H129" s="119">
        <f>13800*D129*1.302</f>
        <v>35935.200000000004</v>
      </c>
      <c r="I129" s="106">
        <f t="shared" si="4"/>
        <v>444.72469545957921</v>
      </c>
      <c r="L129" s="34">
        <f t="shared" si="5"/>
        <v>71870.400000000009</v>
      </c>
      <c r="M129" s="34">
        <f t="shared" si="6"/>
        <v>862444.8</v>
      </c>
      <c r="N129" s="34"/>
      <c r="O129" s="34">
        <f t="shared" si="7"/>
        <v>78404.072727272738</v>
      </c>
    </row>
    <row r="130" spans="1:15">
      <c r="A130" s="6">
        <v>14</v>
      </c>
      <c r="B130" s="58" t="s">
        <v>116</v>
      </c>
      <c r="C130" s="29" t="s">
        <v>135</v>
      </c>
      <c r="D130" s="118">
        <v>1</v>
      </c>
      <c r="E130" s="19">
        <v>124614</v>
      </c>
      <c r="F130" s="21">
        <f>SUM(B20)</f>
        <v>771.09523809523807</v>
      </c>
      <c r="G130" s="262">
        <f t="shared" si="10"/>
        <v>6.1878700474684873E-3</v>
      </c>
      <c r="H130" s="119">
        <f>14410*1.302</f>
        <v>18761.82</v>
      </c>
      <c r="I130" s="106">
        <f t="shared" si="4"/>
        <v>116.09570401399522</v>
      </c>
      <c r="L130" s="34">
        <f t="shared" si="5"/>
        <v>18761.82</v>
      </c>
      <c r="M130" s="34">
        <f t="shared" si="6"/>
        <v>225141.84</v>
      </c>
      <c r="N130" s="34"/>
      <c r="O130" s="34">
        <f t="shared" si="7"/>
        <v>20467.439999999999</v>
      </c>
    </row>
    <row r="131" spans="1:15">
      <c r="A131" s="6">
        <v>15</v>
      </c>
      <c r="B131" s="58" t="s">
        <v>117</v>
      </c>
      <c r="C131" s="29" t="s">
        <v>135</v>
      </c>
      <c r="D131" s="125">
        <v>0.5</v>
      </c>
      <c r="E131" s="19">
        <v>124614</v>
      </c>
      <c r="F131" s="21">
        <f>SUM(B20)</f>
        <v>771.09523809523807</v>
      </c>
      <c r="G131" s="262">
        <f t="shared" si="10"/>
        <v>3.0939350237342437E-3</v>
      </c>
      <c r="H131" s="119">
        <f>14100*D131*1.302</f>
        <v>9179.1</v>
      </c>
      <c r="I131" s="106">
        <f t="shared" si="4"/>
        <v>28.399538976358997</v>
      </c>
      <c r="L131" s="34">
        <f t="shared" si="5"/>
        <v>4589.55</v>
      </c>
      <c r="M131" s="34">
        <f t="shared" si="6"/>
        <v>55074.600000000006</v>
      </c>
      <c r="N131" s="34"/>
      <c r="O131" s="34">
        <f t="shared" si="7"/>
        <v>5006.7818181818184</v>
      </c>
    </row>
    <row r="132" spans="1:15">
      <c r="A132" s="6">
        <v>16</v>
      </c>
      <c r="B132" s="58" t="s">
        <v>186</v>
      </c>
      <c r="C132" s="29" t="s">
        <v>135</v>
      </c>
      <c r="D132" s="118">
        <v>12</v>
      </c>
      <c r="E132" s="19">
        <v>124614</v>
      </c>
      <c r="F132" s="21">
        <f>SUM(B20)</f>
        <v>771.09523809523807</v>
      </c>
      <c r="G132" s="262">
        <f t="shared" si="10"/>
        <v>7.4254440569621841E-2</v>
      </c>
      <c r="H132" s="119">
        <f>13800*D132*1.302</f>
        <v>215611.2</v>
      </c>
      <c r="I132" s="106">
        <f t="shared" si="4"/>
        <v>16010.08903654485</v>
      </c>
      <c r="L132" s="34">
        <f t="shared" si="5"/>
        <v>2587334.4000000004</v>
      </c>
      <c r="M132" s="34">
        <f t="shared" si="6"/>
        <v>31048012.800000004</v>
      </c>
      <c r="N132" s="34"/>
      <c r="O132" s="34">
        <f t="shared" si="7"/>
        <v>2822546.6181818186</v>
      </c>
    </row>
    <row r="133" spans="1:15">
      <c r="A133" s="6">
        <v>17</v>
      </c>
      <c r="B133" s="58" t="s">
        <v>118</v>
      </c>
      <c r="C133" s="29" t="s">
        <v>135</v>
      </c>
      <c r="D133" s="118">
        <v>3</v>
      </c>
      <c r="E133" s="19">
        <v>124614</v>
      </c>
      <c r="F133" s="21">
        <f>SUM(B20)</f>
        <v>771.09523809523807</v>
      </c>
      <c r="G133" s="262">
        <f t="shared" si="10"/>
        <v>1.856361014240546E-2</v>
      </c>
      <c r="H133" s="119">
        <f>15070*D133*1.302</f>
        <v>58863.420000000006</v>
      </c>
      <c r="I133" s="106">
        <f t="shared" si="4"/>
        <v>1092.7175805286724</v>
      </c>
      <c r="L133" s="34">
        <f t="shared" si="5"/>
        <v>176590.26</v>
      </c>
      <c r="M133" s="34">
        <f t="shared" si="6"/>
        <v>2119083.12</v>
      </c>
      <c r="N133" s="34"/>
      <c r="O133" s="34">
        <f t="shared" si="7"/>
        <v>192643.92</v>
      </c>
    </row>
    <row r="134" spans="1:15">
      <c r="A134" s="6">
        <v>18</v>
      </c>
      <c r="B134" s="58" t="s">
        <v>187</v>
      </c>
      <c r="C134" s="29" t="s">
        <v>135</v>
      </c>
      <c r="D134" s="118">
        <v>2</v>
      </c>
      <c r="E134" s="19">
        <v>124614</v>
      </c>
      <c r="F134" s="21">
        <f>SUM(B20)</f>
        <v>771.09523809523807</v>
      </c>
      <c r="G134" s="262">
        <f t="shared" si="10"/>
        <v>1.2375740094936975E-2</v>
      </c>
      <c r="H134" s="119">
        <f>(29000+11500)*D134*1.302</f>
        <v>105462</v>
      </c>
      <c r="I134" s="106">
        <f t="shared" si="4"/>
        <v>1305.1703018922433</v>
      </c>
      <c r="L134" s="34">
        <f t="shared" si="5"/>
        <v>210924</v>
      </c>
      <c r="M134" s="34">
        <f t="shared" si="6"/>
        <v>2531088</v>
      </c>
      <c r="N134" s="34"/>
      <c r="O134" s="34">
        <f t="shared" si="7"/>
        <v>230098.90909090909</v>
      </c>
    </row>
    <row r="135" spans="1:15">
      <c r="A135" s="6">
        <v>19</v>
      </c>
      <c r="B135" s="58" t="s">
        <v>129</v>
      </c>
      <c r="C135" s="29" t="s">
        <v>135</v>
      </c>
      <c r="D135" s="125">
        <v>1</v>
      </c>
      <c r="E135" s="19">
        <v>124614</v>
      </c>
      <c r="F135" s="21">
        <f>SUM(B20)</f>
        <v>771.09523809523807</v>
      </c>
      <c r="G135" s="262">
        <f t="shared" si="3"/>
        <v>6.1878700474684873E-3</v>
      </c>
      <c r="H135" s="119">
        <f>16850*D135*1.302</f>
        <v>21938.7</v>
      </c>
      <c r="I135" s="106">
        <f t="shared" si="4"/>
        <v>135.75382461039692</v>
      </c>
      <c r="L135" s="34">
        <f t="shared" si="5"/>
        <v>21938.7</v>
      </c>
      <c r="M135" s="34">
        <f t="shared" si="6"/>
        <v>263264.40000000002</v>
      </c>
      <c r="N135" s="34"/>
      <c r="O135" s="34">
        <f t="shared" si="7"/>
        <v>23933.127272727274</v>
      </c>
    </row>
    <row r="136" spans="1:15">
      <c r="A136" s="6">
        <v>20</v>
      </c>
      <c r="B136" s="58" t="s">
        <v>273</v>
      </c>
      <c r="C136" s="29" t="s">
        <v>135</v>
      </c>
      <c r="D136" s="125">
        <v>1</v>
      </c>
      <c r="E136" s="19">
        <v>124614</v>
      </c>
      <c r="F136" s="21">
        <f>SUM(B20)</f>
        <v>771.09523809523807</v>
      </c>
      <c r="G136" s="262">
        <f t="shared" si="3"/>
        <v>6.1878700474684873E-3</v>
      </c>
      <c r="H136" s="119">
        <f>17250*D136*1.302</f>
        <v>22459.5</v>
      </c>
      <c r="I136" s="106">
        <f t="shared" si="4"/>
        <v>138.9764673311185</v>
      </c>
      <c r="L136" s="34">
        <f t="shared" si="5"/>
        <v>22459.5</v>
      </c>
      <c r="M136" s="34">
        <f t="shared" si="6"/>
        <v>269514</v>
      </c>
      <c r="N136" s="34"/>
      <c r="O136" s="34">
        <f t="shared" si="7"/>
        <v>24501.272727272728</v>
      </c>
    </row>
    <row r="137" spans="1:15">
      <c r="A137" s="6">
        <v>21</v>
      </c>
      <c r="B137" s="58" t="s">
        <v>274</v>
      </c>
      <c r="C137" s="29" t="s">
        <v>135</v>
      </c>
      <c r="D137" s="125">
        <v>1</v>
      </c>
      <c r="E137" s="19">
        <v>124614</v>
      </c>
      <c r="F137" s="21">
        <f>SUM(B20)</f>
        <v>771.09523809523807</v>
      </c>
      <c r="G137" s="262">
        <f t="shared" si="3"/>
        <v>6.1878700474684873E-3</v>
      </c>
      <c r="H137" s="119">
        <f>17250*D137*1.302</f>
        <v>22459.5</v>
      </c>
      <c r="I137" s="106">
        <f t="shared" si="4"/>
        <v>138.9764673311185</v>
      </c>
      <c r="L137" s="34">
        <f t="shared" si="5"/>
        <v>22459.5</v>
      </c>
      <c r="M137" s="34">
        <f t="shared" si="6"/>
        <v>269514</v>
      </c>
      <c r="N137" s="34"/>
      <c r="O137" s="34">
        <f t="shared" si="7"/>
        <v>24501.272727272728</v>
      </c>
    </row>
    <row r="138" spans="1:15">
      <c r="A138" s="6">
        <v>22</v>
      </c>
      <c r="B138" s="58" t="s">
        <v>189</v>
      </c>
      <c r="C138" s="29" t="s">
        <v>135</v>
      </c>
      <c r="D138" s="118">
        <v>2</v>
      </c>
      <c r="E138" s="19">
        <v>124614</v>
      </c>
      <c r="F138" s="21">
        <f>SUM(B20)</f>
        <v>771.09523809523807</v>
      </c>
      <c r="G138" s="262">
        <f t="shared" si="3"/>
        <v>1.2375740094936975E-2</v>
      </c>
      <c r="H138" s="119">
        <f>25275*D138*1.302</f>
        <v>65816.100000000006</v>
      </c>
      <c r="I138" s="106">
        <f t="shared" si="4"/>
        <v>814.52294766238151</v>
      </c>
      <c r="L138" s="34">
        <f t="shared" si="5"/>
        <v>131632.20000000001</v>
      </c>
      <c r="M138" s="34">
        <f t="shared" si="6"/>
        <v>1579586.4000000001</v>
      </c>
      <c r="N138" s="34"/>
      <c r="O138" s="34">
        <f t="shared" si="7"/>
        <v>143598.76363636364</v>
      </c>
    </row>
    <row r="139" spans="1:15">
      <c r="A139" s="6">
        <v>23</v>
      </c>
      <c r="B139" s="58" t="s">
        <v>120</v>
      </c>
      <c r="C139" s="29" t="s">
        <v>135</v>
      </c>
      <c r="D139" s="125">
        <v>1.5</v>
      </c>
      <c r="E139" s="19">
        <v>124614</v>
      </c>
      <c r="F139" s="21">
        <f>SUM(B20)</f>
        <v>771.09523809523807</v>
      </c>
      <c r="G139" s="262">
        <f t="shared" si="3"/>
        <v>9.2818050712027301E-3</v>
      </c>
      <c r="H139" s="119">
        <f>19915*D139*1.302</f>
        <v>38893.995000000003</v>
      </c>
      <c r="I139" s="106">
        <f t="shared" si="4"/>
        <v>361.00648003033365</v>
      </c>
      <c r="L139" s="34">
        <f t="shared" si="5"/>
        <v>58340.992500000008</v>
      </c>
      <c r="M139" s="34">
        <f t="shared" si="6"/>
        <v>700091.91000000015</v>
      </c>
      <c r="N139" s="34"/>
      <c r="O139" s="34">
        <f t="shared" si="7"/>
        <v>63644.719090909108</v>
      </c>
    </row>
    <row r="140" spans="1:15">
      <c r="A140" s="6">
        <v>24</v>
      </c>
      <c r="B140" s="58" t="s">
        <v>188</v>
      </c>
      <c r="C140" s="29" t="s">
        <v>135</v>
      </c>
      <c r="D140" s="118">
        <v>1</v>
      </c>
      <c r="E140" s="19">
        <v>124614</v>
      </c>
      <c r="F140" s="21">
        <f>SUM(B20)</f>
        <v>771.09523809523807</v>
      </c>
      <c r="G140" s="262">
        <f t="shared" si="3"/>
        <v>6.1878700474684873E-3</v>
      </c>
      <c r="H140" s="119">
        <f>17415*D140*1.302</f>
        <v>22674.33</v>
      </c>
      <c r="I140" s="106">
        <f t="shared" si="4"/>
        <v>140.30580745341615</v>
      </c>
      <c r="L140" s="34">
        <f t="shared" si="5"/>
        <v>22674.33</v>
      </c>
      <c r="M140" s="34">
        <f t="shared" si="6"/>
        <v>272091.96000000002</v>
      </c>
      <c r="N140" s="34"/>
      <c r="O140" s="34">
        <f t="shared" si="7"/>
        <v>24735.632727272729</v>
      </c>
    </row>
    <row r="141" spans="1:15">
      <c r="A141" s="6">
        <v>25</v>
      </c>
      <c r="B141" s="58" t="s">
        <v>126</v>
      </c>
      <c r="C141" s="29" t="s">
        <v>135</v>
      </c>
      <c r="D141" s="118">
        <v>1</v>
      </c>
      <c r="E141" s="19">
        <v>124614</v>
      </c>
      <c r="F141" s="21">
        <f>SUM(B20)</f>
        <v>771.09523809523807</v>
      </c>
      <c r="G141" s="262">
        <f>D141*F141/E141</f>
        <v>6.1878700474684873E-3</v>
      </c>
      <c r="H141" s="119">
        <f>16400*D142*1.302</f>
        <v>21352.799999999999</v>
      </c>
      <c r="I141" s="106">
        <f t="shared" si="4"/>
        <v>132.12835154958512</v>
      </c>
      <c r="L141" s="34">
        <f t="shared" si="5"/>
        <v>21352.799999999999</v>
      </c>
      <c r="M141" s="34">
        <f t="shared" si="6"/>
        <v>256233.59999999998</v>
      </c>
      <c r="N141" s="34"/>
      <c r="O141" s="34">
        <f t="shared" si="7"/>
        <v>23293.963636363635</v>
      </c>
    </row>
    <row r="142" spans="1:15">
      <c r="A142" s="6">
        <v>26</v>
      </c>
      <c r="B142" s="58" t="s">
        <v>190</v>
      </c>
      <c r="C142" s="29" t="s">
        <v>135</v>
      </c>
      <c r="D142" s="118">
        <v>1</v>
      </c>
      <c r="E142" s="19">
        <v>124614</v>
      </c>
      <c r="F142" s="21">
        <f>SUM(B20)</f>
        <v>771.09523809523807</v>
      </c>
      <c r="G142" s="262">
        <f t="shared" si="3"/>
        <v>6.1878700474684873E-3</v>
      </c>
      <c r="H142" s="119">
        <f>22000*D142*1.302</f>
        <v>28644</v>
      </c>
      <c r="I142" s="106">
        <f t="shared" si="4"/>
        <v>177.24534963968736</v>
      </c>
      <c r="L142" s="34">
        <f t="shared" si="5"/>
        <v>28644</v>
      </c>
      <c r="M142" s="34">
        <f t="shared" si="6"/>
        <v>343728</v>
      </c>
      <c r="N142" s="34"/>
      <c r="O142" s="34">
        <f t="shared" si="7"/>
        <v>31248</v>
      </c>
    </row>
    <row r="143" spans="1:15">
      <c r="A143" s="6">
        <v>27</v>
      </c>
      <c r="B143" s="58" t="s">
        <v>125</v>
      </c>
      <c r="C143" s="29" t="s">
        <v>135</v>
      </c>
      <c r="D143" s="118">
        <v>1</v>
      </c>
      <c r="E143" s="19">
        <v>124614</v>
      </c>
      <c r="F143" s="21">
        <f>SUM(B20)</f>
        <v>771.09523809523807</v>
      </c>
      <c r="G143" s="262">
        <f t="shared" si="3"/>
        <v>6.1878700474684873E-3</v>
      </c>
      <c r="H143" s="119">
        <f>(24700+14400)*D143*1.302</f>
        <v>50908.200000000004</v>
      </c>
      <c r="I143" s="106">
        <f t="shared" si="4"/>
        <v>315.01332595053526</v>
      </c>
      <c r="L143" s="34">
        <f t="shared" si="5"/>
        <v>50908.200000000004</v>
      </c>
      <c r="M143" s="34">
        <f t="shared" si="6"/>
        <v>610898.4</v>
      </c>
      <c r="N143" s="34"/>
      <c r="O143" s="34">
        <f t="shared" si="7"/>
        <v>55536.218181818185</v>
      </c>
    </row>
    <row r="144" spans="1:15">
      <c r="A144" s="6">
        <v>28</v>
      </c>
      <c r="B144" s="58" t="s">
        <v>191</v>
      </c>
      <c r="C144" s="29" t="s">
        <v>135</v>
      </c>
      <c r="D144" s="118">
        <v>1</v>
      </c>
      <c r="E144" s="19">
        <v>124614</v>
      </c>
      <c r="F144" s="21">
        <f>SUM(B20)</f>
        <v>771.09523809523807</v>
      </c>
      <c r="G144" s="262">
        <f t="shared" si="3"/>
        <v>6.1878700474684873E-3</v>
      </c>
      <c r="H144" s="119">
        <f>(29600+14710)*D144*1.302</f>
        <v>57691.62</v>
      </c>
      <c r="I144" s="106">
        <f t="shared" si="4"/>
        <v>356.98824738793394</v>
      </c>
      <c r="L144" s="34">
        <f t="shared" si="5"/>
        <v>57691.62</v>
      </c>
      <c r="M144" s="34">
        <f t="shared" si="6"/>
        <v>692299.44000000006</v>
      </c>
      <c r="N144" s="34"/>
      <c r="O144" s="34">
        <f t="shared" si="7"/>
        <v>62936.312727272736</v>
      </c>
    </row>
    <row r="145" spans="1:15">
      <c r="A145" s="6">
        <v>29</v>
      </c>
      <c r="B145" s="58" t="s">
        <v>192</v>
      </c>
      <c r="C145" s="29" t="s">
        <v>135</v>
      </c>
      <c r="D145" s="118">
        <v>1</v>
      </c>
      <c r="E145" s="19">
        <v>124614</v>
      </c>
      <c r="F145" s="21">
        <f>SUM(B20)</f>
        <v>771.09523809523807</v>
      </c>
      <c r="G145" s="262">
        <f t="shared" si="3"/>
        <v>6.1878700474684873E-3</v>
      </c>
      <c r="H145" s="119">
        <f>13800*D145*1.302</f>
        <v>17967.600000000002</v>
      </c>
      <c r="I145" s="106">
        <f t="shared" si="4"/>
        <v>111.1811738648948</v>
      </c>
      <c r="L145" s="34">
        <f t="shared" si="5"/>
        <v>17967.600000000002</v>
      </c>
      <c r="M145" s="34">
        <f t="shared" si="6"/>
        <v>215611.2</v>
      </c>
      <c r="N145" s="34"/>
      <c r="O145" s="34">
        <f t="shared" si="7"/>
        <v>19601.018181818185</v>
      </c>
    </row>
    <row r="146" spans="1:15">
      <c r="A146" s="6">
        <v>30</v>
      </c>
      <c r="B146" s="58" t="s">
        <v>127</v>
      </c>
      <c r="C146" s="29" t="s">
        <v>135</v>
      </c>
      <c r="D146" s="118">
        <v>1</v>
      </c>
      <c r="E146" s="19">
        <v>124614</v>
      </c>
      <c r="F146" s="21">
        <f>SUM(B20)</f>
        <v>771.09523809523807</v>
      </c>
      <c r="G146" s="262">
        <f t="shared" si="3"/>
        <v>6.1878700474684873E-3</v>
      </c>
      <c r="H146" s="119">
        <f>(13800+2300)*D146*1.302</f>
        <v>20962.2</v>
      </c>
      <c r="I146" s="106">
        <f t="shared" si="4"/>
        <v>129.71136950904392</v>
      </c>
      <c r="L146" s="34">
        <f t="shared" si="5"/>
        <v>20962.2</v>
      </c>
      <c r="M146" s="34">
        <f t="shared" si="6"/>
        <v>251546.40000000002</v>
      </c>
      <c r="N146" s="34"/>
      <c r="O146" s="34">
        <f t="shared" si="7"/>
        <v>22867.854545454549</v>
      </c>
    </row>
    <row r="147" spans="1:15">
      <c r="A147" s="6">
        <v>31</v>
      </c>
      <c r="B147" s="58" t="s">
        <v>275</v>
      </c>
      <c r="C147" s="29" t="s">
        <v>135</v>
      </c>
      <c r="D147" s="118">
        <v>1</v>
      </c>
      <c r="E147" s="19">
        <v>124614</v>
      </c>
      <c r="F147" s="21">
        <f>SUM(B20)</f>
        <v>771.09523809523807</v>
      </c>
      <c r="G147" s="262">
        <f t="shared" si="3"/>
        <v>6.1878700474684873E-3</v>
      </c>
      <c r="H147" s="119">
        <f>14300*D147*1.302</f>
        <v>18618.600000000002</v>
      </c>
      <c r="I147" s="106">
        <f t="shared" si="4"/>
        <v>115.20947726579679</v>
      </c>
      <c r="L147" s="34">
        <f t="shared" si="5"/>
        <v>18618.600000000002</v>
      </c>
      <c r="M147" s="34">
        <f t="shared" si="6"/>
        <v>223423.2</v>
      </c>
      <c r="N147" s="34"/>
      <c r="O147" s="34">
        <f t="shared" si="7"/>
        <v>20311.2</v>
      </c>
    </row>
    <row r="148" spans="1:15">
      <c r="A148" s="6">
        <v>32</v>
      </c>
      <c r="B148" s="58" t="s">
        <v>128</v>
      </c>
      <c r="C148" s="29" t="s">
        <v>135</v>
      </c>
      <c r="D148" s="118">
        <v>1</v>
      </c>
      <c r="E148" s="19">
        <v>124614</v>
      </c>
      <c r="F148" s="21">
        <f>SUM(B20)</f>
        <v>771.09523809523807</v>
      </c>
      <c r="G148" s="262">
        <f t="shared" si="3"/>
        <v>6.1878700474684873E-3</v>
      </c>
      <c r="H148" s="119">
        <f>14300*D148*1.302</f>
        <v>18618.600000000002</v>
      </c>
      <c r="I148" s="106">
        <f t="shared" si="4"/>
        <v>115.20947726579679</v>
      </c>
      <c r="L148" s="34">
        <f t="shared" si="5"/>
        <v>18618.600000000002</v>
      </c>
      <c r="M148" s="34">
        <f t="shared" si="6"/>
        <v>223423.2</v>
      </c>
      <c r="N148" s="34"/>
      <c r="O148" s="34">
        <f t="shared" si="7"/>
        <v>20311.2</v>
      </c>
    </row>
    <row r="149" spans="1:15">
      <c r="A149" s="6">
        <v>33</v>
      </c>
      <c r="B149" s="58" t="s">
        <v>123</v>
      </c>
      <c r="C149" s="29" t="s">
        <v>135</v>
      </c>
      <c r="D149" s="118">
        <v>1</v>
      </c>
      <c r="E149" s="19">
        <v>124614</v>
      </c>
      <c r="F149" s="21">
        <f>SUM(B20)</f>
        <v>771.09523809523807</v>
      </c>
      <c r="G149" s="262">
        <f t="shared" si="3"/>
        <v>6.1878700474684873E-3</v>
      </c>
      <c r="H149" s="119">
        <f>(25150+1350)*D149*1.302</f>
        <v>34503</v>
      </c>
      <c r="I149" s="106">
        <f t="shared" si="4"/>
        <v>213.50008024780522</v>
      </c>
      <c r="L149" s="34">
        <f t="shared" si="5"/>
        <v>34503</v>
      </c>
      <c r="M149" s="34">
        <f t="shared" si="6"/>
        <v>414036</v>
      </c>
      <c r="N149" s="34"/>
      <c r="O149" s="34">
        <f t="shared" si="7"/>
        <v>37639.63636363636</v>
      </c>
    </row>
    <row r="150" spans="1:15">
      <c r="A150" s="6">
        <v>34</v>
      </c>
      <c r="B150" s="58" t="s">
        <v>124</v>
      </c>
      <c r="C150" s="29" t="s">
        <v>135</v>
      </c>
      <c r="D150" s="118">
        <v>2</v>
      </c>
      <c r="E150" s="19">
        <v>124614</v>
      </c>
      <c r="F150" s="21">
        <f>SUM(B20)</f>
        <v>771.09523809523807</v>
      </c>
      <c r="G150" s="262">
        <f t="shared" si="3"/>
        <v>1.2375740094936975E-2</v>
      </c>
      <c r="H150" s="119">
        <f>14500*D150*1.302</f>
        <v>37758</v>
      </c>
      <c r="I150" s="106">
        <f t="shared" si="4"/>
        <v>467.28319450463027</v>
      </c>
      <c r="L150" s="34">
        <f t="shared" si="5"/>
        <v>75516</v>
      </c>
      <c r="M150" s="34">
        <f t="shared" si="6"/>
        <v>906192</v>
      </c>
      <c r="N150" s="34"/>
      <c r="O150" s="34">
        <f t="shared" si="7"/>
        <v>82381.090909090912</v>
      </c>
    </row>
    <row r="151" spans="1:15" ht="31.5">
      <c r="A151" s="6">
        <v>35</v>
      </c>
      <c r="B151" s="58" t="s">
        <v>193</v>
      </c>
      <c r="C151" s="29" t="s">
        <v>135</v>
      </c>
      <c r="D151" s="118">
        <v>1</v>
      </c>
      <c r="E151" s="19">
        <v>124614</v>
      </c>
      <c r="F151" s="21">
        <f>SUM(B20)</f>
        <v>771.09523809523807</v>
      </c>
      <c r="G151" s="262">
        <f t="shared" si="3"/>
        <v>6.1878700474684873E-3</v>
      </c>
      <c r="H151" s="119">
        <f>51255*D151*1.302</f>
        <v>66734.010000000009</v>
      </c>
      <c r="I151" s="106">
        <f t="shared" si="4"/>
        <v>412.94138162646254</v>
      </c>
      <c r="L151" s="34">
        <f t="shared" si="5"/>
        <v>66734.010000000009</v>
      </c>
      <c r="M151" s="34">
        <f t="shared" si="6"/>
        <v>800808.12000000011</v>
      </c>
      <c r="N151" s="34"/>
      <c r="O151" s="34">
        <f t="shared" si="7"/>
        <v>72800.738181818189</v>
      </c>
    </row>
    <row r="152" spans="1:15">
      <c r="A152" s="6">
        <v>36</v>
      </c>
      <c r="B152" s="58" t="s">
        <v>194</v>
      </c>
      <c r="C152" s="29" t="s">
        <v>135</v>
      </c>
      <c r="D152" s="118">
        <v>1</v>
      </c>
      <c r="E152" s="19">
        <v>124614</v>
      </c>
      <c r="F152" s="21">
        <f>SUM(B20)</f>
        <v>771.09523809523807</v>
      </c>
      <c r="G152" s="262">
        <f t="shared" si="3"/>
        <v>6.1878700474684873E-3</v>
      </c>
      <c r="H152" s="119">
        <f>13700*D152*1.302</f>
        <v>17837.400000000001</v>
      </c>
      <c r="I152" s="106">
        <f t="shared" si="4"/>
        <v>110.37551318471441</v>
      </c>
      <c r="L152" s="34">
        <f t="shared" si="5"/>
        <v>17837.400000000001</v>
      </c>
      <c r="M152" s="34">
        <f t="shared" si="6"/>
        <v>214048.80000000002</v>
      </c>
      <c r="N152" s="34"/>
      <c r="O152" s="34">
        <f t="shared" si="7"/>
        <v>19458.981818181819</v>
      </c>
    </row>
    <row r="153" spans="1:15">
      <c r="A153" s="6">
        <v>37</v>
      </c>
      <c r="B153" s="58" t="s">
        <v>195</v>
      </c>
      <c r="C153" s="29" t="s">
        <v>135</v>
      </c>
      <c r="D153" s="125">
        <v>1.5</v>
      </c>
      <c r="E153" s="19">
        <v>124614</v>
      </c>
      <c r="F153" s="21">
        <f>SUM(B20)</f>
        <v>771.09523809523807</v>
      </c>
      <c r="G153" s="262">
        <f t="shared" si="3"/>
        <v>9.2818050712027301E-3</v>
      </c>
      <c r="H153" s="119">
        <f>13700*D153*1.302</f>
        <v>26756.100000000002</v>
      </c>
      <c r="I153" s="106">
        <f t="shared" si="4"/>
        <v>248.34490466560737</v>
      </c>
      <c r="L153" s="34">
        <f t="shared" si="5"/>
        <v>40134.15</v>
      </c>
      <c r="M153" s="34">
        <f t="shared" si="6"/>
        <v>481609.80000000005</v>
      </c>
      <c r="N153" s="34"/>
      <c r="O153" s="34">
        <f t="shared" si="7"/>
        <v>43782.709090909098</v>
      </c>
    </row>
    <row r="154" spans="1:15">
      <c r="A154" s="6">
        <v>38</v>
      </c>
      <c r="B154" s="58" t="s">
        <v>196</v>
      </c>
      <c r="C154" s="29" t="s">
        <v>135</v>
      </c>
      <c r="D154" s="118">
        <v>3</v>
      </c>
      <c r="E154" s="19">
        <v>124614</v>
      </c>
      <c r="F154" s="21">
        <f>SUM(B20)</f>
        <v>771.09523809523807</v>
      </c>
      <c r="G154" s="262">
        <f t="shared" si="3"/>
        <v>1.856361014240546E-2</v>
      </c>
      <c r="H154" s="119">
        <f>13700*D154*1.302</f>
        <v>53512.200000000004</v>
      </c>
      <c r="I154" s="106">
        <f t="shared" si="4"/>
        <v>993.37961866242949</v>
      </c>
      <c r="L154" s="34">
        <f t="shared" si="5"/>
        <v>160536.6</v>
      </c>
      <c r="M154" s="34">
        <f t="shared" si="6"/>
        <v>1926439.2000000002</v>
      </c>
      <c r="N154" s="34"/>
      <c r="O154" s="34">
        <f t="shared" si="7"/>
        <v>175130.83636363639</v>
      </c>
    </row>
    <row r="155" spans="1:15">
      <c r="A155" s="6">
        <v>39</v>
      </c>
      <c r="B155" s="58" t="s">
        <v>205</v>
      </c>
      <c r="C155" s="29" t="s">
        <v>135</v>
      </c>
      <c r="D155" s="118">
        <v>4</v>
      </c>
      <c r="E155" s="19">
        <v>124614</v>
      </c>
      <c r="F155" s="21">
        <f>SUM(B20)</f>
        <v>771.09523809523807</v>
      </c>
      <c r="G155" s="262">
        <f t="shared" si="3"/>
        <v>2.4751480189873949E-2</v>
      </c>
      <c r="H155" s="119">
        <f>13500*D155*1.302</f>
        <v>70308</v>
      </c>
      <c r="I155" s="106">
        <f t="shared" si="4"/>
        <v>1740.2270691896576</v>
      </c>
      <c r="L155" s="34">
        <f t="shared" si="5"/>
        <v>281232</v>
      </c>
      <c r="M155" s="34">
        <f t="shared" si="6"/>
        <v>3374784</v>
      </c>
      <c r="N155" s="34"/>
      <c r="O155" s="34">
        <f t="shared" si="7"/>
        <v>306798.54545454547</v>
      </c>
    </row>
    <row r="156" spans="1:15">
      <c r="A156" s="6">
        <v>40</v>
      </c>
      <c r="B156" s="58" t="s">
        <v>201</v>
      </c>
      <c r="C156" s="29" t="s">
        <v>135</v>
      </c>
      <c r="D156" s="125">
        <v>0.5</v>
      </c>
      <c r="E156" s="19">
        <v>124614</v>
      </c>
      <c r="F156" s="21">
        <f>SUM(B20)</f>
        <v>771.09523809523807</v>
      </c>
      <c r="G156" s="262">
        <f t="shared" si="3"/>
        <v>3.0939350237342437E-3</v>
      </c>
      <c r="H156" s="119">
        <f>14150*D156*1.302</f>
        <v>9211.65</v>
      </c>
      <c r="I156" s="106">
        <f t="shared" si="4"/>
        <v>28.500246561381545</v>
      </c>
      <c r="L156" s="34">
        <f t="shared" si="5"/>
        <v>4605.8249999999998</v>
      </c>
      <c r="M156" s="34">
        <f t="shared" si="6"/>
        <v>55269.899999999994</v>
      </c>
      <c r="N156" s="34"/>
      <c r="O156" s="34">
        <f t="shared" si="7"/>
        <v>5024.5363636363627</v>
      </c>
    </row>
    <row r="157" spans="1:15">
      <c r="A157" s="6">
        <v>41</v>
      </c>
      <c r="B157" s="58" t="s">
        <v>114</v>
      </c>
      <c r="C157" s="29" t="s">
        <v>135</v>
      </c>
      <c r="D157" s="118">
        <v>4</v>
      </c>
      <c r="E157" s="19">
        <v>124614</v>
      </c>
      <c r="F157" s="21">
        <f>SUM(B20)</f>
        <v>771.09523809523807</v>
      </c>
      <c r="G157" s="262">
        <f t="shared" si="3"/>
        <v>2.4751480189873949E-2</v>
      </c>
      <c r="H157" s="119">
        <f>13800*D157*1.302</f>
        <v>71870.400000000009</v>
      </c>
      <c r="I157" s="106">
        <f t="shared" si="4"/>
        <v>1778.8987818383168</v>
      </c>
      <c r="L157" s="34">
        <f t="shared" si="5"/>
        <v>287481.60000000003</v>
      </c>
      <c r="M157" s="34">
        <f t="shared" si="6"/>
        <v>3449779.2</v>
      </c>
      <c r="N157" s="34"/>
      <c r="O157" s="34">
        <f t="shared" si="7"/>
        <v>313616.29090909095</v>
      </c>
    </row>
    <row r="158" spans="1:15">
      <c r="A158" s="6">
        <v>42</v>
      </c>
      <c r="B158" s="58" t="s">
        <v>132</v>
      </c>
      <c r="C158" s="29" t="s">
        <v>135</v>
      </c>
      <c r="D158" s="118">
        <v>1</v>
      </c>
      <c r="E158" s="19">
        <v>124614</v>
      </c>
      <c r="F158" s="21">
        <f>SUM(B20)</f>
        <v>771.09523809523807</v>
      </c>
      <c r="G158" s="262">
        <f t="shared" si="3"/>
        <v>6.1878700474684873E-3</v>
      </c>
      <c r="H158" s="119">
        <f>20230*D158*1.302</f>
        <v>26339.46</v>
      </c>
      <c r="I158" s="106">
        <f t="shared" si="4"/>
        <v>162.98515560049432</v>
      </c>
      <c r="L158" s="34">
        <f t="shared" si="5"/>
        <v>26339.46</v>
      </c>
      <c r="M158" s="34">
        <f t="shared" si="6"/>
        <v>316073.52</v>
      </c>
      <c r="N158" s="34"/>
      <c r="O158" s="34">
        <f t="shared" si="7"/>
        <v>28733.956363636364</v>
      </c>
    </row>
    <row r="159" spans="1:15">
      <c r="A159" s="6">
        <v>43</v>
      </c>
      <c r="B159" s="58" t="s">
        <v>133</v>
      </c>
      <c r="C159" s="29" t="s">
        <v>135</v>
      </c>
      <c r="D159" s="125">
        <v>2.5</v>
      </c>
      <c r="E159" s="19">
        <v>124614</v>
      </c>
      <c r="F159" s="21">
        <f>SUM(B20)</f>
        <v>771.09523809523807</v>
      </c>
      <c r="G159" s="262">
        <f t="shared" si="3"/>
        <v>1.5469675118671217E-2</v>
      </c>
      <c r="H159" s="119">
        <f>14320*D159*1.302</f>
        <v>46611.6</v>
      </c>
      <c r="I159" s="106">
        <f t="shared" si="4"/>
        <v>721.06630876145528</v>
      </c>
      <c r="L159" s="34">
        <f t="shared" si="5"/>
        <v>116529</v>
      </c>
      <c r="M159" s="34">
        <f t="shared" si="6"/>
        <v>1398348</v>
      </c>
      <c r="N159" s="34"/>
      <c r="O159" s="34">
        <f t="shared" si="7"/>
        <v>127122.54545454546</v>
      </c>
    </row>
    <row r="160" spans="1:15">
      <c r="A160" s="6">
        <v>44</v>
      </c>
      <c r="B160" s="58" t="s">
        <v>134</v>
      </c>
      <c r="C160" s="29" t="s">
        <v>135</v>
      </c>
      <c r="D160" s="118">
        <v>3</v>
      </c>
      <c r="E160" s="19">
        <v>124614</v>
      </c>
      <c r="F160" s="21">
        <f>SUM(B20)</f>
        <v>771.09523809523807</v>
      </c>
      <c r="G160" s="262">
        <f t="shared" si="3"/>
        <v>1.856361014240546E-2</v>
      </c>
      <c r="H160" s="119">
        <f>13500*D160*1.302</f>
        <v>52731</v>
      </c>
      <c r="I160" s="106">
        <f t="shared" si="4"/>
        <v>978.8777264191823</v>
      </c>
      <c r="L160" s="34">
        <f t="shared" si="5"/>
        <v>158193</v>
      </c>
      <c r="M160" s="34">
        <f t="shared" si="6"/>
        <v>1898316</v>
      </c>
      <c r="N160" s="34"/>
      <c r="O160" s="34">
        <f t="shared" si="7"/>
        <v>172574.18181818182</v>
      </c>
    </row>
    <row r="161" spans="1:17">
      <c r="A161" s="6">
        <v>45</v>
      </c>
      <c r="B161" s="58" t="s">
        <v>197</v>
      </c>
      <c r="C161" s="29" t="s">
        <v>135</v>
      </c>
      <c r="D161" s="118">
        <v>1</v>
      </c>
      <c r="E161" s="19">
        <v>124614</v>
      </c>
      <c r="F161" s="21">
        <f>SUM(B20)</f>
        <v>771.09523809523807</v>
      </c>
      <c r="G161" s="262">
        <f t="shared" si="3"/>
        <v>6.1878700474684873E-3</v>
      </c>
      <c r="H161" s="119">
        <f>14050*D161*1.302</f>
        <v>18293.100000000002</v>
      </c>
      <c r="I161" s="106">
        <f t="shared" si="4"/>
        <v>113.1953255653458</v>
      </c>
      <c r="L161" s="34">
        <f t="shared" si="5"/>
        <v>18293.100000000002</v>
      </c>
      <c r="M161" s="34">
        <f t="shared" si="6"/>
        <v>219517.2</v>
      </c>
      <c r="N161" s="34"/>
      <c r="O161" s="34">
        <f t="shared" si="7"/>
        <v>19956.109090909093</v>
      </c>
    </row>
    <row r="162" spans="1:17">
      <c r="A162" s="6">
        <v>46</v>
      </c>
      <c r="B162" s="58" t="s">
        <v>206</v>
      </c>
      <c r="C162" s="29" t="s">
        <v>135</v>
      </c>
      <c r="D162" s="118">
        <v>1</v>
      </c>
      <c r="E162" s="19">
        <v>124614</v>
      </c>
      <c r="F162" s="21">
        <f>SUM(B20)</f>
        <v>771.09523809523807</v>
      </c>
      <c r="G162" s="262">
        <f t="shared" si="3"/>
        <v>6.1878700474684873E-3</v>
      </c>
      <c r="H162" s="119">
        <f>14160*D161*1.302</f>
        <v>18436.32</v>
      </c>
      <c r="I162" s="106">
        <f t="shared" si="4"/>
        <v>114.08155231354422</v>
      </c>
      <c r="L162" s="34">
        <f t="shared" si="5"/>
        <v>18436.32</v>
      </c>
      <c r="M162" s="34">
        <f t="shared" si="6"/>
        <v>221235.84</v>
      </c>
      <c r="N162" s="34"/>
      <c r="O162" s="34">
        <f t="shared" si="7"/>
        <v>20112.349090909091</v>
      </c>
    </row>
    <row r="163" spans="1:17">
      <c r="A163" s="6">
        <v>47</v>
      </c>
      <c r="B163" s="58" t="s">
        <v>119</v>
      </c>
      <c r="C163" s="29" t="s">
        <v>135</v>
      </c>
      <c r="D163" s="125">
        <v>0.5</v>
      </c>
      <c r="E163" s="19">
        <v>124614</v>
      </c>
      <c r="F163" s="21">
        <f>SUM(B20)</f>
        <v>771.09523809523807</v>
      </c>
      <c r="G163" s="262">
        <f t="shared" si="3"/>
        <v>3.0939350237342437E-3</v>
      </c>
      <c r="H163" s="119">
        <f>13760*D163*1.302</f>
        <v>8957.76</v>
      </c>
      <c r="I163" s="106">
        <f t="shared" si="4"/>
        <v>27.71472739820566</v>
      </c>
      <c r="L163" s="34">
        <f t="shared" si="5"/>
        <v>4478.88</v>
      </c>
      <c r="M163" s="34">
        <f t="shared" si="6"/>
        <v>53746.559999999998</v>
      </c>
      <c r="N163" s="34"/>
      <c r="O163" s="34">
        <f t="shared" si="7"/>
        <v>4886.050909090909</v>
      </c>
    </row>
    <row r="164" spans="1:17">
      <c r="A164" s="6">
        <v>48</v>
      </c>
      <c r="B164" s="58" t="s">
        <v>272</v>
      </c>
      <c r="C164" s="29" t="s">
        <v>135</v>
      </c>
      <c r="D164" s="118">
        <v>1</v>
      </c>
      <c r="E164" s="19">
        <v>124614</v>
      </c>
      <c r="F164" s="21">
        <f>SUM(B20)</f>
        <v>771.09523809523807</v>
      </c>
      <c r="G164" s="262">
        <f t="shared" si="3"/>
        <v>6.1878700474684873E-3</v>
      </c>
      <c r="H164" s="119">
        <f>16960*D164*1.302</f>
        <v>22081.920000000002</v>
      </c>
      <c r="I164" s="106">
        <f t="shared" si="4"/>
        <v>136.64005135859534</v>
      </c>
      <c r="L164" s="34">
        <f t="shared" si="5"/>
        <v>22081.920000000002</v>
      </c>
      <c r="M164" s="34">
        <f t="shared" si="6"/>
        <v>264983.04000000004</v>
      </c>
      <c r="N164" s="34"/>
      <c r="O164" s="34">
        <f t="shared" si="7"/>
        <v>24089.367272727275</v>
      </c>
    </row>
    <row r="165" spans="1:17">
      <c r="A165" s="6">
        <v>49</v>
      </c>
      <c r="B165" s="58" t="s">
        <v>131</v>
      </c>
      <c r="C165" s="29" t="s">
        <v>135</v>
      </c>
      <c r="D165" s="118">
        <v>1</v>
      </c>
      <c r="E165" s="19">
        <v>124614</v>
      </c>
      <c r="F165" s="21">
        <f>SUM(B20)</f>
        <v>771.09523809523807</v>
      </c>
      <c r="G165" s="262">
        <f t="shared" si="3"/>
        <v>6.1878700474684873E-3</v>
      </c>
      <c r="H165" s="119">
        <f>13820*D165*1.302</f>
        <v>17993.64</v>
      </c>
      <c r="I165" s="106">
        <f t="shared" si="4"/>
        <v>111.34230600093086</v>
      </c>
      <c r="L165" s="34">
        <f t="shared" si="5"/>
        <v>17993.64</v>
      </c>
      <c r="M165" s="34">
        <f t="shared" si="6"/>
        <v>215923.68</v>
      </c>
      <c r="N165" s="34"/>
      <c r="O165" s="34">
        <f t="shared" si="7"/>
        <v>19629.425454545453</v>
      </c>
    </row>
    <row r="166" spans="1:17">
      <c r="A166" s="6">
        <v>50</v>
      </c>
      <c r="B166" s="58" t="s">
        <v>130</v>
      </c>
      <c r="C166" s="29" t="s">
        <v>135</v>
      </c>
      <c r="D166" s="118">
        <v>1</v>
      </c>
      <c r="E166" s="19">
        <v>124614</v>
      </c>
      <c r="F166" s="21">
        <f>SUM(B20)</f>
        <v>771.09523809523807</v>
      </c>
      <c r="G166" s="262">
        <f t="shared" si="3"/>
        <v>6.1878700474684873E-3</v>
      </c>
      <c r="H166" s="119">
        <f>21730*D166*1.302</f>
        <v>28292.460000000003</v>
      </c>
      <c r="I166" s="106">
        <f t="shared" si="4"/>
        <v>175.07006580320029</v>
      </c>
      <c r="L166" s="34">
        <f t="shared" si="5"/>
        <v>28292.460000000003</v>
      </c>
      <c r="M166" s="34">
        <f t="shared" si="6"/>
        <v>339509.52</v>
      </c>
      <c r="N166" s="34"/>
      <c r="O166" s="34">
        <f t="shared" si="7"/>
        <v>30864.50181818182</v>
      </c>
    </row>
    <row r="167" spans="1:17" ht="32.25" thickBot="1">
      <c r="A167" s="6">
        <v>51</v>
      </c>
      <c r="B167" s="58" t="s">
        <v>276</v>
      </c>
      <c r="C167" s="29" t="s">
        <v>135</v>
      </c>
      <c r="D167" s="118">
        <v>32</v>
      </c>
      <c r="E167" s="19">
        <v>124614</v>
      </c>
      <c r="F167" s="21">
        <f>SUM(B20)</f>
        <v>771.09523809523807</v>
      </c>
      <c r="G167" s="262">
        <f t="shared" si="3"/>
        <v>0.19801184151899159</v>
      </c>
      <c r="H167" s="352">
        <f>10965.053*37*1.302</f>
        <v>528230.46322200005</v>
      </c>
      <c r="I167" s="106">
        <f t="shared" si="4"/>
        <v>104595.88676901819</v>
      </c>
      <c r="L167" s="34">
        <f t="shared" si="5"/>
        <v>16903374.823104002</v>
      </c>
      <c r="M167" s="34">
        <f t="shared" si="6"/>
        <v>202840497.87724802</v>
      </c>
      <c r="N167" s="34"/>
      <c r="O167" s="34">
        <f t="shared" si="7"/>
        <v>18440045.261568002</v>
      </c>
    </row>
    <row r="168" spans="1:17" ht="27" customHeight="1" thickBot="1">
      <c r="A168" s="366" t="s">
        <v>70</v>
      </c>
      <c r="B168" s="367"/>
      <c r="C168" s="367"/>
      <c r="D168" s="367"/>
      <c r="E168" s="367"/>
      <c r="F168" s="367"/>
      <c r="G168" s="368"/>
      <c r="H168" s="23"/>
      <c r="I168" s="160">
        <f>SUM(I117:I167)</f>
        <v>139139.75196690703</v>
      </c>
      <c r="L168" s="201">
        <f>SUM(L117:L167)</f>
        <v>22446377.144604001</v>
      </c>
      <c r="M168" s="201">
        <f>SUM(M117:M167)</f>
        <v>269356525.73524803</v>
      </c>
      <c r="N168" s="201"/>
      <c r="O168" s="201">
        <f>SUM(O117:O167)</f>
        <v>24486956.885022551</v>
      </c>
      <c r="P168" s="307"/>
      <c r="Q168" s="201">
        <f>SUM(H117:H167)</f>
        <v>2585736.3655620003</v>
      </c>
    </row>
    <row r="170" spans="1:17">
      <c r="A170" s="362" t="s">
        <v>71</v>
      </c>
      <c r="B170" s="362"/>
      <c r="C170" s="362"/>
      <c r="D170" s="362"/>
      <c r="E170" s="362"/>
      <c r="F170" s="362"/>
      <c r="G170" s="362"/>
      <c r="H170" s="362"/>
      <c r="I170" s="362"/>
    </row>
    <row r="171" spans="1:17" ht="16.5" thickBot="1"/>
    <row r="172" spans="1:17" ht="80.25" customHeight="1">
      <c r="A172" s="36" t="s">
        <v>1</v>
      </c>
      <c r="B172" s="154" t="s">
        <v>33</v>
      </c>
      <c r="C172" s="145" t="s">
        <v>34</v>
      </c>
      <c r="D172" s="145" t="s">
        <v>69</v>
      </c>
      <c r="E172" s="145" t="s">
        <v>36</v>
      </c>
      <c r="F172" s="145" t="s">
        <v>37</v>
      </c>
      <c r="G172" s="145" t="s">
        <v>38</v>
      </c>
      <c r="H172" s="145" t="s">
        <v>39</v>
      </c>
      <c r="I172" s="38" t="s">
        <v>40</v>
      </c>
    </row>
    <row r="173" spans="1:17" ht="16.5" thickBot="1">
      <c r="A173" s="39">
        <v>1</v>
      </c>
      <c r="B173" s="40">
        <v>1</v>
      </c>
      <c r="C173" s="40">
        <v>2</v>
      </c>
      <c r="D173" s="40">
        <v>3</v>
      </c>
      <c r="E173" s="40">
        <v>4</v>
      </c>
      <c r="F173" s="40">
        <v>5</v>
      </c>
      <c r="G173" s="40" t="s">
        <v>41</v>
      </c>
      <c r="H173" s="40">
        <v>7</v>
      </c>
      <c r="I173" s="41" t="s">
        <v>42</v>
      </c>
    </row>
    <row r="174" spans="1:17">
      <c r="A174" s="363" t="s">
        <v>72</v>
      </c>
      <c r="B174" s="364"/>
      <c r="C174" s="364"/>
      <c r="D174" s="364"/>
      <c r="E174" s="364"/>
      <c r="F174" s="364"/>
      <c r="G174" s="364"/>
      <c r="H174" s="364"/>
      <c r="I174" s="365"/>
    </row>
    <row r="175" spans="1:17" ht="31.5">
      <c r="A175" s="6">
        <v>1</v>
      </c>
      <c r="B175" s="209" t="s">
        <v>268</v>
      </c>
      <c r="C175" s="29" t="s">
        <v>111</v>
      </c>
      <c r="D175" s="118">
        <v>1</v>
      </c>
      <c r="E175" s="19">
        <f>SUM(B19)</f>
        <v>16193</v>
      </c>
      <c r="F175" s="21">
        <f>SUM(B20)</f>
        <v>771.09523809523807</v>
      </c>
      <c r="G175" s="262">
        <f>D175*F175/E175</f>
        <v>4.7619047619047616E-2</v>
      </c>
      <c r="H175" s="119">
        <v>30000</v>
      </c>
      <c r="I175" s="106">
        <f>G175*H175</f>
        <v>1428.5714285714284</v>
      </c>
      <c r="L175" s="34">
        <f>D175*H175</f>
        <v>30000</v>
      </c>
    </row>
    <row r="176" spans="1:17" s="224" customFormat="1" ht="78.75">
      <c r="A176" s="211">
        <v>2</v>
      </c>
      <c r="B176" s="209" t="s">
        <v>213</v>
      </c>
      <c r="C176" s="29" t="s">
        <v>111</v>
      </c>
      <c r="D176" s="118">
        <v>1</v>
      </c>
      <c r="E176" s="19">
        <f>SUM(B19)</f>
        <v>16193</v>
      </c>
      <c r="F176" s="21">
        <f>SUM(B20)</f>
        <v>771.09523809523807</v>
      </c>
      <c r="G176" s="262">
        <f>D176*F176/E176</f>
        <v>4.7619047619047616E-2</v>
      </c>
      <c r="H176" s="119">
        <v>67985.45</v>
      </c>
      <c r="I176" s="106">
        <f>G176*H176</f>
        <v>3237.4023809523806</v>
      </c>
      <c r="L176" s="34">
        <f t="shared" ref="L176:L177" si="11">D176*H176</f>
        <v>67985.45</v>
      </c>
    </row>
    <row r="177" spans="1:12" s="226" customFormat="1" ht="16.5" thickBot="1">
      <c r="A177" s="227">
        <v>3</v>
      </c>
      <c r="B177" s="314" t="s">
        <v>203</v>
      </c>
      <c r="C177" s="315" t="s">
        <v>111</v>
      </c>
      <c r="D177" s="316">
        <v>1</v>
      </c>
      <c r="E177" s="46">
        <f>SUM(B19)</f>
        <v>16193</v>
      </c>
      <c r="F177" s="47">
        <f>SUM(B20)</f>
        <v>771.09523809523807</v>
      </c>
      <c r="G177" s="263">
        <f t="shared" ref="G177" si="12">D177*F177/E177</f>
        <v>4.7619047619047616E-2</v>
      </c>
      <c r="H177" s="120">
        <v>181818.18</v>
      </c>
      <c r="I177" s="107">
        <f t="shared" ref="I177" si="13">G177*H177</f>
        <v>8658.0085714285706</v>
      </c>
      <c r="L177" s="34">
        <f t="shared" si="11"/>
        <v>181818.18</v>
      </c>
    </row>
    <row r="178" spans="1:12" ht="31.5" customHeight="1" thickBot="1">
      <c r="A178" s="366" t="s">
        <v>73</v>
      </c>
      <c r="B178" s="367"/>
      <c r="C178" s="367"/>
      <c r="D178" s="367"/>
      <c r="E178" s="367"/>
      <c r="F178" s="367"/>
      <c r="G178" s="368"/>
      <c r="H178" s="328"/>
      <c r="I178" s="108">
        <f>SUM(I175:I177)</f>
        <v>13323.98238095238</v>
      </c>
      <c r="L178" s="201">
        <f>SUM(L175:L177)</f>
        <v>279803.63</v>
      </c>
    </row>
    <row r="179" spans="1:12" s="302" customFormat="1">
      <c r="A179" s="245"/>
      <c r="B179" s="245"/>
      <c r="C179" s="245"/>
      <c r="D179" s="245"/>
      <c r="E179" s="245"/>
      <c r="F179" s="245"/>
      <c r="G179" s="245"/>
      <c r="H179" s="246"/>
      <c r="I179" s="246"/>
      <c r="L179" s="201"/>
    </row>
    <row r="180" spans="1:12" s="264" customFormat="1" ht="31.5" customHeight="1">
      <c r="A180" s="394" t="s">
        <v>210</v>
      </c>
      <c r="B180" s="394"/>
      <c r="C180" s="394"/>
      <c r="D180" s="394"/>
      <c r="E180" s="394"/>
      <c r="F180" s="394"/>
      <c r="G180" s="394"/>
      <c r="H180" s="394"/>
      <c r="I180" s="394"/>
      <c r="L180" s="201"/>
    </row>
    <row r="181" spans="1:12" s="264" customFormat="1" ht="16.5" thickBot="1">
      <c r="L181" s="201"/>
    </row>
    <row r="182" spans="1:12" s="264" customFormat="1" ht="85.5" customHeight="1">
      <c r="A182" s="36" t="s">
        <v>1</v>
      </c>
      <c r="B182" s="266" t="s">
        <v>33</v>
      </c>
      <c r="C182" s="266" t="s">
        <v>34</v>
      </c>
      <c r="D182" s="266" t="s">
        <v>69</v>
      </c>
      <c r="E182" s="266" t="s">
        <v>36</v>
      </c>
      <c r="F182" s="266" t="s">
        <v>37</v>
      </c>
      <c r="G182" s="266" t="s">
        <v>38</v>
      </c>
      <c r="H182" s="266" t="s">
        <v>39</v>
      </c>
      <c r="I182" s="38" t="s">
        <v>40</v>
      </c>
      <c r="L182" s="201"/>
    </row>
    <row r="183" spans="1:12" s="264" customFormat="1" ht="17.25" customHeight="1" thickBot="1">
      <c r="A183" s="39">
        <v>1</v>
      </c>
      <c r="B183" s="40">
        <v>1</v>
      </c>
      <c r="C183" s="40">
        <v>2</v>
      </c>
      <c r="D183" s="40">
        <v>3</v>
      </c>
      <c r="E183" s="40">
        <v>4</v>
      </c>
      <c r="F183" s="40">
        <v>5</v>
      </c>
      <c r="G183" s="40" t="s">
        <v>41</v>
      </c>
      <c r="H183" s="40">
        <v>7</v>
      </c>
      <c r="I183" s="41" t="s">
        <v>42</v>
      </c>
      <c r="L183" s="201"/>
    </row>
    <row r="184" spans="1:12" s="264" customFormat="1" ht="31.5" customHeight="1">
      <c r="A184" s="363" t="s">
        <v>211</v>
      </c>
      <c r="B184" s="364"/>
      <c r="C184" s="364"/>
      <c r="D184" s="364"/>
      <c r="E184" s="364"/>
      <c r="F184" s="364"/>
      <c r="G184" s="364"/>
      <c r="H184" s="364"/>
      <c r="I184" s="365"/>
      <c r="L184" s="201"/>
    </row>
    <row r="185" spans="1:12" s="264" customFormat="1" ht="31.5" customHeight="1" thickBot="1">
      <c r="A185" s="28" t="s">
        <v>138</v>
      </c>
      <c r="B185" s="247" t="s">
        <v>138</v>
      </c>
      <c r="C185" s="29" t="s">
        <v>138</v>
      </c>
      <c r="D185" s="118">
        <v>0</v>
      </c>
      <c r="E185" s="19">
        <f>SUM(B18)</f>
        <v>28594.6</v>
      </c>
      <c r="F185" s="21">
        <f>SUM(B19)</f>
        <v>16193</v>
      </c>
      <c r="G185" s="7">
        <f>D185*F185/E185</f>
        <v>0</v>
      </c>
      <c r="H185" s="119">
        <v>0</v>
      </c>
      <c r="I185" s="106">
        <f>G185*H185</f>
        <v>0</v>
      </c>
      <c r="L185" s="201"/>
    </row>
    <row r="186" spans="1:12" s="264" customFormat="1" ht="31.5" customHeight="1" thickBot="1">
      <c r="A186" s="366" t="s">
        <v>73</v>
      </c>
      <c r="B186" s="367"/>
      <c r="C186" s="367"/>
      <c r="D186" s="367"/>
      <c r="E186" s="367"/>
      <c r="F186" s="367"/>
      <c r="G186" s="368"/>
      <c r="H186" s="23"/>
      <c r="I186" s="108">
        <f>SUM(I185:I185)</f>
        <v>0</v>
      </c>
      <c r="L186" s="201"/>
    </row>
    <row r="188" spans="1:12">
      <c r="A188" s="373" t="s">
        <v>74</v>
      </c>
      <c r="B188" s="373"/>
      <c r="C188" s="373"/>
      <c r="D188" s="373"/>
      <c r="E188" s="373"/>
      <c r="F188" s="373"/>
      <c r="G188" s="373"/>
      <c r="H188" s="373"/>
      <c r="I188" s="373"/>
      <c r="J188" s="373"/>
    </row>
    <row r="190" spans="1:12" ht="22.5" customHeight="1">
      <c r="C190" s="264"/>
      <c r="D190" s="264"/>
      <c r="E190" s="264"/>
      <c r="F190" s="35"/>
      <c r="G190" s="59"/>
    </row>
    <row r="191" spans="1:12" ht="16.5" thickBot="1"/>
    <row r="192" spans="1:12">
      <c r="A192" s="79"/>
      <c r="B192" s="395" t="s">
        <v>96</v>
      </c>
      <c r="C192" s="396"/>
      <c r="D192" s="396"/>
      <c r="E192" s="396"/>
      <c r="F192" s="396"/>
      <c r="G192" s="396"/>
      <c r="H192" s="396"/>
      <c r="I192" s="397"/>
      <c r="J192" s="83" t="s">
        <v>95</v>
      </c>
    </row>
    <row r="193" spans="1:10" ht="31.5" customHeight="1">
      <c r="A193" s="79"/>
      <c r="B193" s="81"/>
      <c r="C193" s="76"/>
      <c r="D193" s="76"/>
      <c r="E193" s="76"/>
      <c r="F193" s="76"/>
      <c r="G193" s="76"/>
      <c r="H193" s="248"/>
      <c r="I193" s="249"/>
      <c r="J193" s="84"/>
    </row>
    <row r="194" spans="1:10" ht="16.5" thickBot="1">
      <c r="A194" s="77"/>
      <c r="B194" s="110">
        <f>I78</f>
        <v>16803.798952380952</v>
      </c>
      <c r="C194" s="111">
        <f>I86</f>
        <v>0</v>
      </c>
      <c r="D194" s="111">
        <f>I94</f>
        <v>0</v>
      </c>
      <c r="E194" s="111">
        <f>I102</f>
        <v>0</v>
      </c>
      <c r="F194" s="111">
        <f>I110</f>
        <v>72.727142857142852</v>
      </c>
      <c r="G194" s="111">
        <f>I168</f>
        <v>139139.75196690703</v>
      </c>
      <c r="H194" s="250">
        <f>I178</f>
        <v>13323.98238095238</v>
      </c>
      <c r="I194" s="243">
        <f>I186</f>
        <v>0</v>
      </c>
      <c r="J194" s="113">
        <f>SUM(B194:I194)</f>
        <v>169340.2604430975</v>
      </c>
    </row>
  </sheetData>
  <mergeCells count="63">
    <mergeCell ref="A22:I22"/>
    <mergeCell ref="C16:I16"/>
    <mergeCell ref="C17:I17"/>
    <mergeCell ref="C18:I18"/>
    <mergeCell ref="C19:I19"/>
    <mergeCell ref="C20:I20"/>
    <mergeCell ref="A8:I8"/>
    <mergeCell ref="A9:I9"/>
    <mergeCell ref="A10:I10"/>
    <mergeCell ref="A12:I12"/>
    <mergeCell ref="A14:I14"/>
    <mergeCell ref="I37:I38"/>
    <mergeCell ref="A38:F38"/>
    <mergeCell ref="A40:I40"/>
    <mergeCell ref="A44:I44"/>
    <mergeCell ref="A23:I23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B192:I192"/>
    <mergeCell ref="A92:I92"/>
    <mergeCell ref="A94:G94"/>
    <mergeCell ref="A96:I96"/>
    <mergeCell ref="A178:G178"/>
    <mergeCell ref="A188:J188"/>
    <mergeCell ref="A168:G168"/>
    <mergeCell ref="A170:I170"/>
    <mergeCell ref="A180:I180"/>
    <mergeCell ref="A184:I184"/>
    <mergeCell ref="A186:G186"/>
    <mergeCell ref="A110:G110"/>
    <mergeCell ref="A112:I112"/>
    <mergeCell ref="A116:I116"/>
    <mergeCell ref="A54:F54"/>
    <mergeCell ref="D60:G60"/>
    <mergeCell ref="A56:I56"/>
    <mergeCell ref="I45:I46"/>
    <mergeCell ref="A46:F46"/>
    <mergeCell ref="A48:I48"/>
    <mergeCell ref="A52:I52"/>
    <mergeCell ref="I53:I54"/>
    <mergeCell ref="I6:J6"/>
    <mergeCell ref="A174:I174"/>
    <mergeCell ref="A104:I104"/>
    <mergeCell ref="A71:I71"/>
    <mergeCell ref="A78:G78"/>
    <mergeCell ref="A80:I80"/>
    <mergeCell ref="A84:I84"/>
    <mergeCell ref="A100:I100"/>
    <mergeCell ref="A102:G102"/>
    <mergeCell ref="A66:I66"/>
    <mergeCell ref="A32:I32"/>
    <mergeCell ref="A36:I36"/>
    <mergeCell ref="A108:J108"/>
    <mergeCell ref="A64:I64"/>
    <mergeCell ref="A86:G86"/>
    <mergeCell ref="A88:I88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3" manualBreakCount="3">
    <brk id="30" max="9" man="1"/>
    <brk id="55" max="9" man="1"/>
    <brk id="87" max="9" man="1"/>
  </rowBreaks>
  <colBreaks count="1" manualBreakCount="1">
    <brk id="10" max="1048575" man="1"/>
  </colBreaks>
  <drawing r:id="rId2"/>
  <legacyDrawing r:id="rId3"/>
  <oleObjects>
    <oleObject progId="Equation.3" shapeId="5121" r:id="rId4"/>
    <oleObject progId="Equation.3" shapeId="5122" r:id="rId5"/>
    <oleObject progId="Equation.3" shapeId="5124" r:id="rId6"/>
    <oleObject progId="Equation.3" shapeId="5125" r:id="rId7"/>
    <oleObject progId="Equation.3" shapeId="5126" r:id="rId8"/>
    <oleObject progId="Equation.3" shapeId="5127" r:id="rId9"/>
    <oleObject progId="Equation.3" shapeId="5128" r:id="rId10"/>
    <oleObject progId="Equation.3" shapeId="5129" r:id="rId11"/>
    <oleObject progId="Equation.3" shapeId="5131" r:id="rId12"/>
    <oleObject progId="Equation.3" shapeId="5144" r:id="rId13"/>
    <oleObject progId="Equation.3" shapeId="5145" r:id="rId14"/>
    <oleObject progId="Equation.3" shapeId="5146" r:id="rId15"/>
    <oleObject progId="Equation.3" shapeId="5147" r:id="rId16"/>
    <oleObject progId="Equation.3" shapeId="5148" r:id="rId17"/>
    <oleObject progId="Equation.3" shapeId="5150" r:id="rId18"/>
    <oleObject progId="Equation.3" shapeId="5151" r:id="rId19"/>
    <oleObject progId="Equation.3" shapeId="5152" r:id="rId20"/>
    <oleObject progId="Equation.3" shapeId="5153" r:id="rId21"/>
    <oleObject progId="Equation.3" shapeId="5154" r:id="rId22"/>
    <oleObject progId="Equation.3" shapeId="5155" r:id="rId23"/>
    <oleObject progId="Equation.3" shapeId="5172" r:id="rId24"/>
    <oleObject progId="Equation.3" shapeId="5173" r:id="rId25"/>
    <oleObject progId="Equation.3" shapeId="5175" r:id="rId26"/>
    <oleObject progId="Equation.3" shapeId="5176" r:id="rId27"/>
    <oleObject progId="Equation.3" shapeId="5177" r:id="rId28"/>
    <oleObject progId="Equation.3" shapeId="5178" r:id="rId29"/>
    <oleObject progId="Equation.3" shapeId="5179" r:id="rId30"/>
    <oleObject progId="Equation.3" shapeId="5180" r:id="rId31"/>
    <oleObject progId="Equation.3" shapeId="5181" r:id="rId32"/>
    <oleObject progId="Equation.3" shapeId="5182" r:id="rId33"/>
    <oleObject progId="Equation.3" shapeId="5184" r:id="rId34"/>
    <oleObject progId="Equation.3" shapeId="5185" r:id="rId35"/>
    <oleObject progId="Equation.3" shapeId="5186" r:id="rId36"/>
    <oleObject progId="Equation.3" shapeId="5187" r:id="rId37"/>
    <oleObject progId="Equation.3" shapeId="5188" r:id="rId38"/>
    <oleObject progId="Equation.3" shapeId="5189" r:id="rId39"/>
    <oleObject progId="Equation.3" shapeId="5190" r:id="rId40"/>
    <oleObject progId="Equation.3" shapeId="5191" r:id="rId41"/>
    <oleObject progId="Equation.3" shapeId="5192" r:id="rId42"/>
    <oleObject progId="Equation.3" shapeId="5193" r:id="rId43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1" zoomScale="80" zoomScaleSheetLayoutView="80" workbookViewId="0">
      <selection activeCell="B16" sqref="B1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3.42578125" style="1" customWidth="1"/>
    <col min="5" max="5" width="12.7109375" style="1" customWidth="1"/>
    <col min="6" max="7" width="12.28515625" style="1" customWidth="1"/>
    <col min="8" max="8" width="26" style="1" customWidth="1"/>
    <col min="9" max="9" width="28.28515625" style="1" customWidth="1"/>
    <col min="10" max="10" width="18.7109375" style="1" customWidth="1"/>
    <col min="11" max="11" width="34.140625" style="1" customWidth="1"/>
    <col min="12" max="13" width="23" style="1" customWidth="1"/>
    <col min="14" max="16384" width="9.140625" style="1"/>
  </cols>
  <sheetData>
    <row r="1" spans="1:13">
      <c r="A1" s="427" t="s">
        <v>75</v>
      </c>
      <c r="B1" s="427"/>
      <c r="C1" s="427"/>
      <c r="D1" s="427"/>
      <c r="E1" s="427"/>
      <c r="F1" s="427"/>
      <c r="G1" s="427"/>
      <c r="H1" s="427"/>
      <c r="I1" s="427"/>
      <c r="J1" s="427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428" t="s">
        <v>97</v>
      </c>
      <c r="E5" s="429"/>
    </row>
    <row r="6" spans="1:13" ht="32.25" customHeight="1" thickBot="1">
      <c r="B6" s="115"/>
      <c r="C6" s="115"/>
      <c r="D6" s="423"/>
      <c r="E6" s="424"/>
    </row>
    <row r="7" spans="1:13" ht="16.5" thickBot="1">
      <c r="B7" s="112">
        <f>'вокальное искусство'!H62</f>
        <v>218052.49966671361</v>
      </c>
      <c r="C7" s="112">
        <f>'вокальное искусство'!J194</f>
        <v>169340.2604430975</v>
      </c>
      <c r="D7" s="425">
        <f>SUM(B7:C7)</f>
        <v>387392.76010981109</v>
      </c>
      <c r="E7" s="426"/>
    </row>
    <row r="9" spans="1:13" ht="15.75" customHeight="1">
      <c r="A9" s="373" t="s">
        <v>76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</row>
    <row r="10" spans="1:13" ht="15.75" customHeight="1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>
      <c r="A11" s="430" t="s">
        <v>106</v>
      </c>
      <c r="B11" s="430"/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430"/>
    </row>
    <row r="12" spans="1:13" ht="16.5" thickBot="1"/>
    <row r="13" spans="1:13" ht="99" customHeight="1" thickBot="1">
      <c r="A13" s="414" t="s">
        <v>86</v>
      </c>
      <c r="B13" s="415" t="s">
        <v>77</v>
      </c>
      <c r="C13" s="415" t="s">
        <v>78</v>
      </c>
      <c r="D13" s="418" t="s">
        <v>79</v>
      </c>
      <c r="E13" s="419"/>
      <c r="F13" s="419"/>
      <c r="G13" s="420"/>
      <c r="H13" s="421" t="s">
        <v>90</v>
      </c>
      <c r="I13" s="415" t="s">
        <v>91</v>
      </c>
      <c r="J13" s="415" t="s">
        <v>80</v>
      </c>
      <c r="K13" s="415" t="s">
        <v>92</v>
      </c>
      <c r="L13" s="415" t="s">
        <v>85</v>
      </c>
      <c r="M13" s="414" t="s">
        <v>93</v>
      </c>
    </row>
    <row r="14" spans="1:13" ht="95.25" customHeight="1" thickBot="1">
      <c r="A14" s="414"/>
      <c r="B14" s="417"/>
      <c r="C14" s="417"/>
      <c r="D14" s="98" t="s">
        <v>81</v>
      </c>
      <c r="E14" s="99" t="s">
        <v>82</v>
      </c>
      <c r="F14" s="99" t="s">
        <v>83</v>
      </c>
      <c r="G14" s="100" t="s">
        <v>84</v>
      </c>
      <c r="H14" s="422"/>
      <c r="I14" s="417"/>
      <c r="J14" s="417"/>
      <c r="K14" s="416"/>
      <c r="L14" s="416"/>
      <c r="M14" s="414"/>
    </row>
    <row r="15" spans="1:13" ht="16.5" thickBot="1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32.25" thickBot="1">
      <c r="A16" s="92">
        <v>1</v>
      </c>
      <c r="B16" s="182" t="s">
        <v>226</v>
      </c>
      <c r="C16" s="149" t="s">
        <v>98</v>
      </c>
      <c r="D16" s="72">
        <f>SUM(D7)</f>
        <v>387392.76010981109</v>
      </c>
      <c r="E16" s="73">
        <f>'вокальное искусство'!D62</f>
        <v>217963.75509528504</v>
      </c>
      <c r="F16" s="73">
        <f>'вокальное искусство'!B194</f>
        <v>16803.798952380952</v>
      </c>
      <c r="G16" s="74">
        <f>'вокальное искусство'!C194</f>
        <v>0</v>
      </c>
      <c r="H16" s="64">
        <f>'вокальное искусство'!B17</f>
        <v>28594.6</v>
      </c>
      <c r="I16" s="64">
        <f>SUM('Муз. искус. эс'!B18)</f>
        <v>28594.6</v>
      </c>
      <c r="J16" s="65">
        <f>H16/I16</f>
        <v>1</v>
      </c>
      <c r="K16" s="66">
        <f>F16+G16</f>
        <v>16803.798952380952</v>
      </c>
      <c r="L16" s="67">
        <f>K16/(F16+G16)</f>
        <v>1</v>
      </c>
      <c r="M16" s="123">
        <f>(E16/D16)*J16+(1-(E16/D16)*L16)</f>
        <v>1</v>
      </c>
    </row>
    <row r="18" spans="1:13">
      <c r="A18" s="362" t="s">
        <v>107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62"/>
    </row>
    <row r="19" spans="1:13" ht="16.5" thickBot="1"/>
    <row r="20" spans="1:13" ht="63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32.25" customHeight="1" thickBot="1">
      <c r="G22" s="92">
        <v>1</v>
      </c>
      <c r="H22" s="134" t="s">
        <v>226</v>
      </c>
      <c r="I22" s="167" t="s">
        <v>221</v>
      </c>
      <c r="J22" s="171">
        <v>1</v>
      </c>
    </row>
    <row r="24" spans="1:13">
      <c r="A24" s="373" t="s">
        <v>102</v>
      </c>
      <c r="B24" s="373"/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</row>
    <row r="25" spans="1:13" ht="16.5" thickBot="1"/>
    <row r="26" spans="1:13" ht="100.5" customHeight="1">
      <c r="A26" s="94" t="s">
        <v>86</v>
      </c>
      <c r="B26" s="140" t="s">
        <v>77</v>
      </c>
      <c r="C26" s="140" t="s">
        <v>100</v>
      </c>
      <c r="D26" s="409" t="s">
        <v>103</v>
      </c>
      <c r="E26" s="409"/>
      <c r="F26" s="409" t="s">
        <v>104</v>
      </c>
      <c r="G26" s="409"/>
      <c r="H26" s="145" t="s">
        <v>99</v>
      </c>
      <c r="I26" s="145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3">
        <v>3</v>
      </c>
      <c r="E27" s="413"/>
      <c r="F27" s="410">
        <v>4</v>
      </c>
      <c r="G27" s="410"/>
      <c r="H27" s="146">
        <v>5</v>
      </c>
      <c r="I27" s="146">
        <v>6</v>
      </c>
      <c r="J27" s="97" t="s">
        <v>105</v>
      </c>
    </row>
    <row r="28" spans="1:13" ht="48" customHeight="1" thickBot="1">
      <c r="A28" s="151">
        <v>1</v>
      </c>
      <c r="B28" s="178" t="s">
        <v>226</v>
      </c>
      <c r="C28" s="164" t="s">
        <v>221</v>
      </c>
      <c r="D28" s="408" t="s">
        <v>98</v>
      </c>
      <c r="E28" s="408"/>
      <c r="F28" s="411">
        <f>SUM(D16)</f>
        <v>387392.76010981109</v>
      </c>
      <c r="G28" s="412"/>
      <c r="H28" s="135">
        <f>SUM(J22)</f>
        <v>1</v>
      </c>
      <c r="I28" s="135">
        <f>SUM(M16)</f>
        <v>1</v>
      </c>
      <c r="J28" s="136">
        <f>F28*H28*I28</f>
        <v>387392.76010981109</v>
      </c>
      <c r="K28" s="163"/>
      <c r="L28" s="34"/>
    </row>
    <row r="31" spans="1:13">
      <c r="G31" s="407" t="s">
        <v>226</v>
      </c>
      <c r="H31" s="407"/>
      <c r="I31" s="407"/>
      <c r="J31" s="200">
        <f>J28*'вокальное искусство'!B16</f>
        <v>8135247.9623060329</v>
      </c>
      <c r="K31" s="34"/>
      <c r="L31" s="34"/>
    </row>
  </sheetData>
  <mergeCells count="25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G31:I31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6145" r:id="rId3"/>
    <oleObject progId="Equation.3" shapeId="6146" r:id="rId4"/>
    <oleObject progId="Equation.3" shapeId="6147" r:id="rId5"/>
    <oleObject progId="Equation.3" shapeId="6148" r:id="rId6"/>
    <oleObject progId="Equation.3" shapeId="6149" r:id="rId7"/>
    <oleObject progId="Equation.3" shapeId="6150" r:id="rId8"/>
    <oleObject progId="Equation.3" shapeId="6151" r:id="rId9"/>
    <oleObject progId="Equation.3" shapeId="6153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5"/>
  <sheetViews>
    <sheetView view="pageBreakPreview" topLeftCell="A131" zoomScale="80" zoomScaleSheetLayoutView="80" workbookViewId="0">
      <selection activeCell="E163" sqref="E163:E166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7.42578125" style="1" customWidth="1"/>
    <col min="13" max="13" width="17.5703125" style="1" customWidth="1"/>
    <col min="14" max="14" width="13.140625" style="1" customWidth="1"/>
    <col min="15" max="15" width="15.85546875" style="1" customWidth="1"/>
    <col min="16" max="16" width="9.140625" style="1"/>
    <col min="17" max="17" width="14" style="1" customWidth="1"/>
    <col min="18" max="16384" width="9.140625" style="1"/>
  </cols>
  <sheetData>
    <row r="1" spans="1:12" s="189" customFormat="1">
      <c r="I1" s="275" t="s">
        <v>174</v>
      </c>
      <c r="J1" s="275"/>
    </row>
    <row r="2" spans="1:12" s="189" customFormat="1" ht="54" customHeight="1">
      <c r="I2" s="350" t="s">
        <v>279</v>
      </c>
      <c r="J2" s="275"/>
    </row>
    <row r="3" spans="1:12" s="189" customFormat="1">
      <c r="I3" s="275"/>
      <c r="J3" s="275"/>
    </row>
    <row r="4" spans="1:12" s="189" customFormat="1">
      <c r="I4" s="191"/>
      <c r="J4" s="350" t="s">
        <v>278</v>
      </c>
    </row>
    <row r="5" spans="1:12" s="189" customFormat="1">
      <c r="I5" s="275"/>
      <c r="J5" s="275"/>
    </row>
    <row r="6" spans="1:12" s="189" customFormat="1" ht="15.75" customHeight="1">
      <c r="I6" s="372" t="s">
        <v>212</v>
      </c>
      <c r="J6" s="372"/>
    </row>
    <row r="7" spans="1:12" s="189" customFormat="1"/>
    <row r="8" spans="1:12" ht="15.75" customHeight="1">
      <c r="A8" s="388" t="s">
        <v>175</v>
      </c>
      <c r="B8" s="388"/>
      <c r="C8" s="388"/>
      <c r="D8" s="388"/>
      <c r="E8" s="388"/>
      <c r="F8" s="388"/>
      <c r="G8" s="388"/>
      <c r="H8" s="388"/>
      <c r="I8" s="388"/>
      <c r="J8" s="2"/>
      <c r="K8" s="2"/>
      <c r="L8" s="2"/>
    </row>
    <row r="9" spans="1:12" ht="32.25" customHeight="1">
      <c r="A9" s="391" t="s">
        <v>227</v>
      </c>
      <c r="B9" s="391"/>
      <c r="C9" s="391"/>
      <c r="D9" s="391"/>
      <c r="E9" s="391"/>
      <c r="F9" s="391"/>
      <c r="G9" s="391"/>
      <c r="H9" s="391"/>
      <c r="I9" s="391"/>
      <c r="J9" s="4"/>
      <c r="K9" s="4"/>
      <c r="L9" s="4"/>
    </row>
    <row r="10" spans="1:12">
      <c r="A10" s="390" t="s">
        <v>0</v>
      </c>
      <c r="B10" s="390"/>
      <c r="C10" s="390"/>
      <c r="D10" s="390"/>
      <c r="E10" s="390"/>
      <c r="F10" s="390"/>
      <c r="G10" s="390"/>
      <c r="H10" s="390"/>
      <c r="I10" s="390"/>
      <c r="J10" s="3"/>
      <c r="K10" s="3"/>
      <c r="L10" s="3"/>
    </row>
    <row r="12" spans="1:12">
      <c r="A12" s="373" t="s">
        <v>15</v>
      </c>
      <c r="B12" s="373"/>
      <c r="C12" s="373"/>
      <c r="D12" s="373"/>
      <c r="E12" s="373"/>
      <c r="F12" s="373"/>
      <c r="G12" s="373"/>
      <c r="H12" s="373"/>
      <c r="I12" s="373"/>
    </row>
    <row r="14" spans="1:12">
      <c r="A14" s="362" t="s">
        <v>16</v>
      </c>
      <c r="B14" s="362"/>
      <c r="C14" s="362"/>
      <c r="D14" s="362"/>
      <c r="E14" s="362"/>
      <c r="F14" s="362"/>
      <c r="G14" s="362"/>
      <c r="H14" s="362"/>
      <c r="I14" s="362"/>
    </row>
    <row r="16" spans="1:12">
      <c r="B16" s="44">
        <v>26</v>
      </c>
      <c r="C16" s="389" t="s">
        <v>136</v>
      </c>
      <c r="D16" s="389"/>
      <c r="E16" s="389"/>
      <c r="F16" s="389"/>
      <c r="G16" s="389"/>
      <c r="H16" s="389"/>
      <c r="I16" s="389"/>
    </row>
    <row r="17" spans="1:13" ht="31.5" customHeight="1">
      <c r="B17" s="346">
        <v>28594.6</v>
      </c>
      <c r="C17" s="389" t="s">
        <v>270</v>
      </c>
      <c r="D17" s="389"/>
      <c r="E17" s="389"/>
      <c r="F17" s="389"/>
      <c r="G17" s="389"/>
      <c r="H17" s="389"/>
      <c r="I17" s="389"/>
    </row>
    <row r="18" spans="1:13" ht="31.5" customHeight="1">
      <c r="B18" s="346">
        <v>28594.6</v>
      </c>
      <c r="C18" s="389" t="s">
        <v>101</v>
      </c>
      <c r="D18" s="389"/>
      <c r="E18" s="389"/>
      <c r="F18" s="389"/>
      <c r="G18" s="389"/>
      <c r="H18" s="389"/>
      <c r="I18" s="389"/>
    </row>
    <row r="19" spans="1:13" ht="31.5" customHeight="1">
      <c r="B19" s="197">
        <f>C28</f>
        <v>16040</v>
      </c>
      <c r="C19" s="389" t="s">
        <v>173</v>
      </c>
      <c r="D19" s="389"/>
      <c r="E19" s="389"/>
      <c r="F19" s="389"/>
      <c r="G19" s="389"/>
      <c r="H19" s="389"/>
      <c r="I19" s="389"/>
    </row>
    <row r="20" spans="1:13" ht="31.5" customHeight="1">
      <c r="B20" s="116">
        <f>E30</f>
        <v>616.92307692307691</v>
      </c>
      <c r="C20" s="389" t="s">
        <v>108</v>
      </c>
      <c r="D20" s="389"/>
      <c r="E20" s="389"/>
      <c r="F20" s="389"/>
      <c r="G20" s="389"/>
      <c r="H20" s="389"/>
      <c r="I20" s="389"/>
    </row>
    <row r="21" spans="1:13">
      <c r="B21" s="9"/>
      <c r="C21" s="142"/>
      <c r="D21" s="142"/>
      <c r="E21" s="142"/>
      <c r="F21" s="142"/>
      <c r="G21" s="142"/>
      <c r="H21" s="142"/>
      <c r="I21" s="142"/>
    </row>
    <row r="22" spans="1:13">
      <c r="A22" s="373" t="s">
        <v>30</v>
      </c>
      <c r="B22" s="373"/>
      <c r="C22" s="373"/>
      <c r="D22" s="373"/>
      <c r="E22" s="373"/>
      <c r="F22" s="373"/>
      <c r="G22" s="373"/>
      <c r="H22" s="373"/>
      <c r="I22" s="373"/>
    </row>
    <row r="23" spans="1:13">
      <c r="A23" s="393" t="s">
        <v>17</v>
      </c>
      <c r="B23" s="393"/>
      <c r="C23" s="393"/>
      <c r="D23" s="393"/>
      <c r="E23" s="393"/>
      <c r="F23" s="393"/>
      <c r="G23" s="393"/>
      <c r="H23" s="393"/>
      <c r="I23" s="393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57" t="s">
        <v>163</v>
      </c>
      <c r="C25" s="143" t="s">
        <v>3</v>
      </c>
      <c r="D25" s="143" t="s">
        <v>4</v>
      </c>
      <c r="E25" s="398" t="s">
        <v>5</v>
      </c>
      <c r="F25" s="398"/>
      <c r="G25" s="143" t="s">
        <v>6</v>
      </c>
      <c r="H25" s="143" t="s">
        <v>7</v>
      </c>
      <c r="I25" s="15" t="s">
        <v>8</v>
      </c>
    </row>
    <row r="26" spans="1:13" ht="16.5" thickBot="1">
      <c r="A26" s="16">
        <v>1</v>
      </c>
      <c r="B26" s="144">
        <v>2</v>
      </c>
      <c r="C26" s="144">
        <v>3</v>
      </c>
      <c r="D26" s="144">
        <v>4</v>
      </c>
      <c r="E26" s="399" t="s">
        <v>19</v>
      </c>
      <c r="F26" s="399"/>
      <c r="G26" s="144">
        <v>6</v>
      </c>
      <c r="H26" s="144" t="s">
        <v>9</v>
      </c>
      <c r="I26" s="18">
        <v>8</v>
      </c>
    </row>
    <row r="27" spans="1:13" ht="16.5" thickBot="1">
      <c r="A27" s="400" t="s">
        <v>21</v>
      </c>
      <c r="B27" s="401"/>
      <c r="C27" s="401"/>
      <c r="D27" s="401"/>
      <c r="E27" s="401"/>
      <c r="F27" s="401"/>
      <c r="G27" s="401"/>
      <c r="H27" s="401"/>
      <c r="I27" s="402"/>
    </row>
    <row r="28" spans="1:13" ht="116.25" customHeight="1" thickBot="1">
      <c r="A28" s="27">
        <v>1</v>
      </c>
      <c r="B28" s="124" t="s">
        <v>144</v>
      </c>
      <c r="C28" s="117">
        <v>16040</v>
      </c>
      <c r="D28" s="30">
        <f>B16</f>
        <v>26</v>
      </c>
      <c r="E28" s="438">
        <f>C28/D28</f>
        <v>616.92307692307691</v>
      </c>
      <c r="F28" s="439"/>
      <c r="G28" s="190">
        <f>B17*12*1.302/1540.7</f>
        <v>289.9734084507042</v>
      </c>
      <c r="H28" s="20">
        <f>E28*G28</f>
        <v>178891.28736728057</v>
      </c>
      <c r="I28" s="376" t="s">
        <v>165</v>
      </c>
      <c r="M28" s="34">
        <f>G28*C28</f>
        <v>4651173.4715492949</v>
      </c>
    </row>
    <row r="29" spans="1:13" ht="31.5" customHeight="1" thickBot="1">
      <c r="A29" s="366" t="s">
        <v>23</v>
      </c>
      <c r="B29" s="367"/>
      <c r="C29" s="367"/>
      <c r="D29" s="367"/>
      <c r="E29" s="367"/>
      <c r="F29" s="367"/>
      <c r="G29" s="33"/>
      <c r="H29" s="23">
        <f>SUM(H28:H28)</f>
        <v>178891.28736728057</v>
      </c>
      <c r="I29" s="377"/>
    </row>
    <row r="30" spans="1:13" ht="31.5" customHeight="1" thickBot="1">
      <c r="A30" s="404" t="s">
        <v>20</v>
      </c>
      <c r="B30" s="405"/>
      <c r="C30" s="405"/>
      <c r="D30" s="406"/>
      <c r="E30" s="374">
        <f>SUM(E28:F28)</f>
        <v>616.92307692307691</v>
      </c>
      <c r="F30" s="375"/>
      <c r="G30" s="375"/>
      <c r="H30" s="375"/>
      <c r="I30" s="378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>
      <c r="A32" s="393" t="s">
        <v>18</v>
      </c>
      <c r="B32" s="393"/>
      <c r="C32" s="393"/>
      <c r="D32" s="393"/>
      <c r="E32" s="393"/>
      <c r="F32" s="393"/>
      <c r="G32" s="393"/>
      <c r="H32" s="393"/>
      <c r="I32" s="393"/>
    </row>
    <row r="33" spans="1:13" ht="16.5" thickBot="1"/>
    <row r="34" spans="1:13" ht="79.5" thickBot="1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>
      <c r="A36" s="382" t="s">
        <v>22</v>
      </c>
      <c r="B36" s="383"/>
      <c r="C36" s="383"/>
      <c r="D36" s="383"/>
      <c r="E36" s="383"/>
      <c r="F36" s="383"/>
      <c r="G36" s="383"/>
      <c r="H36" s="383"/>
      <c r="I36" s="384"/>
    </row>
    <row r="37" spans="1:13" ht="34.5" customHeight="1" thickBot="1">
      <c r="A37" s="28">
        <v>1</v>
      </c>
      <c r="B37" s="323" t="s">
        <v>266</v>
      </c>
      <c r="C37" s="118">
        <v>1</v>
      </c>
      <c r="D37" s="31">
        <f>B16</f>
        <v>26</v>
      </c>
      <c r="E37" s="32">
        <f>C37/D37</f>
        <v>3.8461538461538464E-2</v>
      </c>
      <c r="F37" s="118">
        <v>10</v>
      </c>
      <c r="G37" s="119">
        <v>18636.36</v>
      </c>
      <c r="H37" s="21">
        <f>E37*G37/F37</f>
        <v>71.678307692307698</v>
      </c>
      <c r="I37" s="434" t="s">
        <v>24</v>
      </c>
      <c r="M37" s="34">
        <f>C37*G37</f>
        <v>18636.36</v>
      </c>
    </row>
    <row r="38" spans="1:13" ht="31.5" customHeight="1" thickBot="1">
      <c r="A38" s="403" t="s">
        <v>28</v>
      </c>
      <c r="B38" s="385"/>
      <c r="C38" s="385"/>
      <c r="D38" s="385"/>
      <c r="E38" s="385"/>
      <c r="F38" s="368"/>
      <c r="G38" s="22"/>
      <c r="H38" s="23">
        <f>SUM(H37:H37)</f>
        <v>71.678307692307698</v>
      </c>
      <c r="I38" s="435"/>
    </row>
    <row r="40" spans="1:13">
      <c r="A40" s="362" t="s">
        <v>25</v>
      </c>
      <c r="B40" s="362"/>
      <c r="C40" s="362"/>
      <c r="D40" s="362"/>
      <c r="E40" s="362"/>
      <c r="F40" s="362"/>
      <c r="G40" s="362"/>
      <c r="H40" s="362"/>
      <c r="I40" s="362"/>
    </row>
    <row r="41" spans="1:13" ht="16.5" thickBot="1"/>
    <row r="42" spans="1:13" ht="79.5" thickBot="1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>
      <c r="A44" s="382" t="s">
        <v>26</v>
      </c>
      <c r="B44" s="383"/>
      <c r="C44" s="383"/>
      <c r="D44" s="383"/>
      <c r="E44" s="383"/>
      <c r="F44" s="383"/>
      <c r="G44" s="383"/>
      <c r="H44" s="383"/>
      <c r="I44" s="384"/>
    </row>
    <row r="45" spans="1:13" ht="33.75" customHeight="1" thickBot="1">
      <c r="A45" s="28">
        <v>1</v>
      </c>
      <c r="B45" s="29"/>
      <c r="C45" s="118">
        <v>1</v>
      </c>
      <c r="D45" s="31">
        <f>SUM(B16)</f>
        <v>26</v>
      </c>
      <c r="E45" s="32">
        <f>C45/D45</f>
        <v>3.8461538461538464E-2</v>
      </c>
      <c r="F45" s="118">
        <v>1</v>
      </c>
      <c r="G45" s="119"/>
      <c r="H45" s="21">
        <v>0</v>
      </c>
      <c r="I45" s="434" t="s">
        <v>24</v>
      </c>
    </row>
    <row r="46" spans="1:13" ht="31.5" customHeight="1" thickBot="1">
      <c r="A46" s="366" t="s">
        <v>29</v>
      </c>
      <c r="B46" s="367"/>
      <c r="C46" s="367"/>
      <c r="D46" s="367"/>
      <c r="E46" s="367"/>
      <c r="F46" s="368"/>
      <c r="G46" s="22"/>
      <c r="H46" s="23">
        <f>SUM(H45:H45)</f>
        <v>0</v>
      </c>
      <c r="I46" s="435"/>
    </row>
    <row r="47" spans="1:13" s="269" customFormat="1" ht="19.5" customHeight="1">
      <c r="A47" s="245"/>
      <c r="B47" s="245"/>
      <c r="C47" s="245"/>
      <c r="D47" s="245"/>
      <c r="E47" s="245"/>
      <c r="F47" s="245"/>
      <c r="G47" s="259"/>
      <c r="H47" s="246"/>
      <c r="I47" s="77"/>
    </row>
    <row r="48" spans="1:13" s="269" customFormat="1" ht="31.5" customHeight="1" thickBot="1">
      <c r="A48" s="394" t="s">
        <v>207</v>
      </c>
      <c r="B48" s="394"/>
      <c r="C48" s="394"/>
      <c r="D48" s="394"/>
      <c r="E48" s="394"/>
      <c r="F48" s="394"/>
      <c r="G48" s="394"/>
      <c r="H48" s="394"/>
      <c r="I48" s="394"/>
    </row>
    <row r="49" spans="1:10" s="269" customFormat="1" ht="31.5" customHeight="1" thickBot="1">
      <c r="A49" s="12" t="s">
        <v>1</v>
      </c>
      <c r="B49" s="268" t="s">
        <v>27</v>
      </c>
      <c r="C49" s="268" t="s">
        <v>10</v>
      </c>
      <c r="D49" s="268" t="s">
        <v>4</v>
      </c>
      <c r="E49" s="268" t="s">
        <v>11</v>
      </c>
      <c r="F49" s="268" t="s">
        <v>12</v>
      </c>
      <c r="G49" s="268" t="s">
        <v>13</v>
      </c>
      <c r="H49" s="268" t="s">
        <v>7</v>
      </c>
      <c r="I49" s="15" t="s">
        <v>8</v>
      </c>
    </row>
    <row r="50" spans="1:10" s="269" customFormat="1" ht="31.5" customHeight="1" thickBot="1">
      <c r="A50" s="24">
        <v>1</v>
      </c>
      <c r="B50" s="25">
        <v>2</v>
      </c>
      <c r="C50" s="25">
        <v>3</v>
      </c>
      <c r="D50" s="25">
        <v>4</v>
      </c>
      <c r="E50" s="25" t="s">
        <v>19</v>
      </c>
      <c r="F50" s="25">
        <v>6</v>
      </c>
      <c r="G50" s="25">
        <v>7</v>
      </c>
      <c r="H50" s="25" t="s">
        <v>14</v>
      </c>
      <c r="I50" s="26">
        <v>9</v>
      </c>
    </row>
    <row r="51" spans="1:10" s="269" customFormat="1" ht="31.5" customHeight="1">
      <c r="A51" s="382" t="s">
        <v>208</v>
      </c>
      <c r="B51" s="383"/>
      <c r="C51" s="383"/>
      <c r="D51" s="383"/>
      <c r="E51" s="383"/>
      <c r="F51" s="383"/>
      <c r="G51" s="383"/>
      <c r="H51" s="383"/>
      <c r="I51" s="384"/>
    </row>
    <row r="52" spans="1:10" s="269" customFormat="1" ht="31.5" customHeight="1" thickBot="1">
      <c r="A52" s="28" t="s">
        <v>138</v>
      </c>
      <c r="B52" s="29" t="s">
        <v>138</v>
      </c>
      <c r="C52" s="118">
        <v>0</v>
      </c>
      <c r="D52" s="31">
        <v>74</v>
      </c>
      <c r="E52" s="32">
        <f>C52/D52</f>
        <v>0</v>
      </c>
      <c r="F52" s="118">
        <v>0</v>
      </c>
      <c r="G52" s="119">
        <v>0</v>
      </c>
      <c r="H52" s="21">
        <v>0</v>
      </c>
      <c r="I52" s="379" t="s">
        <v>24</v>
      </c>
    </row>
    <row r="53" spans="1:10" ht="16.5" thickBot="1">
      <c r="A53" s="366" t="s">
        <v>29</v>
      </c>
      <c r="B53" s="367"/>
      <c r="C53" s="367"/>
      <c r="D53" s="367"/>
      <c r="E53" s="367"/>
      <c r="F53" s="368"/>
      <c r="G53" s="236"/>
      <c r="H53" s="23">
        <f>SUM(H52:H52)</f>
        <v>0</v>
      </c>
      <c r="I53" s="378"/>
      <c r="J53" s="269"/>
    </row>
    <row r="54" spans="1:10" s="269" customFormat="1">
      <c r="A54" s="245"/>
      <c r="B54" s="245"/>
      <c r="C54" s="245"/>
      <c r="D54" s="245"/>
      <c r="E54" s="245"/>
      <c r="F54" s="245"/>
      <c r="G54" s="271"/>
      <c r="H54" s="246"/>
      <c r="I54" s="77"/>
    </row>
    <row r="55" spans="1:10" ht="15.75" customHeight="1">
      <c r="A55" s="362" t="s">
        <v>209</v>
      </c>
      <c r="B55" s="362"/>
      <c r="C55" s="362"/>
      <c r="D55" s="362"/>
      <c r="E55" s="362"/>
      <c r="F55" s="362"/>
      <c r="G55" s="362"/>
      <c r="H55" s="362"/>
      <c r="I55" s="362"/>
    </row>
    <row r="56" spans="1:10" ht="8.25" customHeight="1">
      <c r="A56" s="269"/>
      <c r="B56" s="269"/>
      <c r="C56" s="269"/>
      <c r="D56" s="269"/>
      <c r="E56" s="269"/>
      <c r="F56" s="269"/>
      <c r="G56" s="269"/>
      <c r="H56" s="269"/>
      <c r="I56" s="269"/>
    </row>
    <row r="57" spans="1:10" ht="18.75" customHeight="1">
      <c r="A57" s="269"/>
      <c r="B57"/>
      <c r="C57" s="35"/>
      <c r="D57" s="34"/>
      <c r="E57" s="34"/>
      <c r="F57" s="34"/>
      <c r="G57" s="269"/>
      <c r="H57" s="34"/>
      <c r="I57" s="267"/>
    </row>
    <row r="58" spans="1:10" ht="9.75" customHeight="1" thickBot="1">
      <c r="A58" s="269"/>
      <c r="B58"/>
      <c r="C58" s="35"/>
      <c r="D58" s="34"/>
      <c r="E58" s="34"/>
      <c r="F58" s="34"/>
      <c r="G58" s="269"/>
      <c r="H58" s="34"/>
      <c r="I58" s="267"/>
    </row>
    <row r="59" spans="1:10" ht="16.5" thickBot="1">
      <c r="A59" s="79"/>
      <c r="B59" s="80"/>
      <c r="C59" s="269"/>
      <c r="D59" s="369" t="s">
        <v>94</v>
      </c>
      <c r="E59" s="370"/>
      <c r="F59" s="370"/>
      <c r="G59" s="371"/>
      <c r="H59" s="82" t="s">
        <v>95</v>
      </c>
      <c r="I59" s="267"/>
    </row>
    <row r="60" spans="1:10" ht="31.5" customHeight="1">
      <c r="A60" s="79"/>
      <c r="B60" s="80"/>
      <c r="C60" s="269"/>
      <c r="D60" s="237"/>
      <c r="E60" s="238"/>
      <c r="F60" s="239"/>
      <c r="G60" s="240"/>
      <c r="H60" s="241"/>
      <c r="I60" s="267"/>
    </row>
    <row r="61" spans="1:10" ht="16.5" thickBot="1">
      <c r="A61" s="77"/>
      <c r="B61" s="78"/>
      <c r="C61" s="269"/>
      <c r="D61" s="104">
        <f>SUM(H29)</f>
        <v>178891.28736728057</v>
      </c>
      <c r="E61" s="105">
        <f>SUM(H38)</f>
        <v>71.678307692307698</v>
      </c>
      <c r="F61" s="242">
        <f>SUM(H46)</f>
        <v>0</v>
      </c>
      <c r="G61" s="243">
        <f>SUM(H53)</f>
        <v>0</v>
      </c>
      <c r="H61" s="244">
        <f>SUM(D61:G61)</f>
        <v>178962.96567497289</v>
      </c>
      <c r="I61" s="267"/>
    </row>
    <row r="62" spans="1:10">
      <c r="A62" s="269"/>
      <c r="B62"/>
      <c r="C62" s="35"/>
      <c r="D62" s="34"/>
      <c r="E62" s="34"/>
      <c r="F62" s="34"/>
      <c r="G62" s="269"/>
      <c r="H62" s="34"/>
      <c r="I62" s="267"/>
    </row>
    <row r="63" spans="1:10" ht="31.5" customHeight="1">
      <c r="A63" s="373" t="s">
        <v>31</v>
      </c>
      <c r="B63" s="373"/>
      <c r="C63" s="373"/>
      <c r="D63" s="373"/>
      <c r="E63" s="373"/>
      <c r="F63" s="373"/>
      <c r="G63" s="373"/>
      <c r="H63" s="373"/>
      <c r="I63" s="373"/>
    </row>
    <row r="65" spans="1:12">
      <c r="A65" s="387" t="s">
        <v>32</v>
      </c>
      <c r="B65" s="387"/>
      <c r="C65" s="387"/>
      <c r="D65" s="387"/>
      <c r="E65" s="387"/>
      <c r="F65" s="387"/>
      <c r="G65" s="387"/>
      <c r="H65" s="387"/>
      <c r="I65" s="387"/>
    </row>
    <row r="66" spans="1:12" ht="16.5" thickBot="1"/>
    <row r="67" spans="1:12" ht="16.5" hidden="1" thickBot="1"/>
    <row r="68" spans="1:12" ht="83.25" customHeight="1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2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2">
      <c r="A70" s="359" t="s">
        <v>43</v>
      </c>
      <c r="B70" s="360"/>
      <c r="C70" s="360"/>
      <c r="D70" s="360"/>
      <c r="E70" s="360"/>
      <c r="F70" s="360"/>
      <c r="G70" s="360"/>
      <c r="H70" s="360"/>
      <c r="I70" s="361"/>
    </row>
    <row r="71" spans="1:12">
      <c r="A71" s="6">
        <v>1</v>
      </c>
      <c r="B71" s="48" t="s">
        <v>50</v>
      </c>
      <c r="C71" s="7" t="s">
        <v>46</v>
      </c>
      <c r="D71" s="118">
        <v>26745</v>
      </c>
      <c r="E71" s="19">
        <f>SUM(B19)</f>
        <v>16040</v>
      </c>
      <c r="F71" s="21">
        <f>SUM(B20)</f>
        <v>616.92307692307691</v>
      </c>
      <c r="G71" s="262">
        <f t="shared" ref="G71:G76" si="0">D71*F71/E71</f>
        <v>1028.6538461538462</v>
      </c>
      <c r="H71" s="119">
        <v>4.9000000000000004</v>
      </c>
      <c r="I71" s="106">
        <f t="shared" ref="I71:I76" si="1">G71*H71</f>
        <v>5040.4038461538466</v>
      </c>
      <c r="L71" s="34">
        <f>D71*H71</f>
        <v>131050.50000000001</v>
      </c>
    </row>
    <row r="72" spans="1:12">
      <c r="A72" s="6">
        <v>2</v>
      </c>
      <c r="B72" s="48" t="s">
        <v>51</v>
      </c>
      <c r="C72" s="7" t="s">
        <v>47</v>
      </c>
      <c r="D72" s="152">
        <v>14.93</v>
      </c>
      <c r="E72" s="19">
        <f>SUM(B19)</f>
        <v>16040</v>
      </c>
      <c r="F72" s="21">
        <f>SUM(B20)</f>
        <v>616.92307692307691</v>
      </c>
      <c r="G72" s="262">
        <f t="shared" si="0"/>
        <v>0.57423076923076921</v>
      </c>
      <c r="H72" s="119">
        <v>1826.64</v>
      </c>
      <c r="I72" s="106">
        <f t="shared" si="1"/>
        <v>1048.9128923076923</v>
      </c>
      <c r="L72" s="34">
        <f t="shared" ref="L72:L76" si="2">D72*H72</f>
        <v>27271.735199999999</v>
      </c>
    </row>
    <row r="73" spans="1:12">
      <c r="A73" s="6">
        <v>3</v>
      </c>
      <c r="B73" s="48" t="s">
        <v>44</v>
      </c>
      <c r="C73" s="7" t="s">
        <v>48</v>
      </c>
      <c r="D73" s="152">
        <v>1261.9100000000001</v>
      </c>
      <c r="E73" s="19">
        <f>SUM(B19)</f>
        <v>16040</v>
      </c>
      <c r="F73" s="21">
        <f>SUM(B20)</f>
        <v>616.92307692307691</v>
      </c>
      <c r="G73" s="262">
        <f t="shared" si="0"/>
        <v>48.535000000000004</v>
      </c>
      <c r="H73" s="119">
        <v>26.62</v>
      </c>
      <c r="I73" s="106">
        <f t="shared" si="1"/>
        <v>1292.0017000000003</v>
      </c>
      <c r="L73" s="34">
        <f t="shared" si="2"/>
        <v>33592.044200000004</v>
      </c>
    </row>
    <row r="74" spans="1:12">
      <c r="A74" s="42">
        <v>4</v>
      </c>
      <c r="B74" s="49" t="s">
        <v>49</v>
      </c>
      <c r="C74" s="43" t="s">
        <v>48</v>
      </c>
      <c r="D74" s="273">
        <v>97.8</v>
      </c>
      <c r="E74" s="46">
        <f>SUM(B19)</f>
        <v>16040</v>
      </c>
      <c r="F74" s="47">
        <f>SUM(B20)</f>
        <v>616.92307692307691</v>
      </c>
      <c r="G74" s="263">
        <f t="shared" si="0"/>
        <v>3.7615384615384615</v>
      </c>
      <c r="H74" s="120">
        <v>150.37</v>
      </c>
      <c r="I74" s="107">
        <f t="shared" si="1"/>
        <v>565.62253846153851</v>
      </c>
      <c r="L74" s="34">
        <f t="shared" si="2"/>
        <v>14706.186</v>
      </c>
    </row>
    <row r="75" spans="1:12">
      <c r="A75" s="6">
        <v>5</v>
      </c>
      <c r="B75" s="48" t="s">
        <v>45</v>
      </c>
      <c r="C75" s="7" t="s">
        <v>48</v>
      </c>
      <c r="D75" s="152">
        <v>1597.5</v>
      </c>
      <c r="E75" s="19">
        <f>SUM(B19)</f>
        <v>16040</v>
      </c>
      <c r="F75" s="21">
        <f>SUM(B20)</f>
        <v>616.92307692307691</v>
      </c>
      <c r="G75" s="262">
        <f t="shared" si="0"/>
        <v>61.442307692307693</v>
      </c>
      <c r="H75" s="119">
        <v>17.52</v>
      </c>
      <c r="I75" s="106">
        <f t="shared" si="1"/>
        <v>1076.4692307692308</v>
      </c>
      <c r="L75" s="34">
        <f t="shared" si="2"/>
        <v>27988.2</v>
      </c>
    </row>
    <row r="76" spans="1:12" ht="16.5" thickBot="1">
      <c r="A76" s="42">
        <v>6</v>
      </c>
      <c r="B76" s="49" t="s">
        <v>109</v>
      </c>
      <c r="C76" s="43" t="s">
        <v>48</v>
      </c>
      <c r="D76" s="120">
        <v>18684.22</v>
      </c>
      <c r="E76" s="46">
        <f>SUM(B19)</f>
        <v>16040</v>
      </c>
      <c r="F76" s="47">
        <f>SUM(B20)</f>
        <v>616.92307692307691</v>
      </c>
      <c r="G76" s="263">
        <f t="shared" si="0"/>
        <v>718.62384615384622</v>
      </c>
      <c r="H76" s="120">
        <v>6.33</v>
      </c>
      <c r="I76" s="107">
        <f t="shared" si="1"/>
        <v>4548.8889461538465</v>
      </c>
      <c r="L76" s="34">
        <f t="shared" si="2"/>
        <v>118271.11260000001</v>
      </c>
    </row>
    <row r="77" spans="1:12" ht="31.5" customHeight="1" thickBot="1">
      <c r="A77" s="366" t="s">
        <v>58</v>
      </c>
      <c r="B77" s="367"/>
      <c r="C77" s="367"/>
      <c r="D77" s="367"/>
      <c r="E77" s="367"/>
      <c r="F77" s="367"/>
      <c r="G77" s="368"/>
      <c r="H77" s="23"/>
      <c r="I77" s="108">
        <f>SUM(I71:I76)</f>
        <v>13572.299153846154</v>
      </c>
    </row>
    <row r="79" spans="1:12">
      <c r="A79" s="362" t="s">
        <v>52</v>
      </c>
      <c r="B79" s="362"/>
      <c r="C79" s="362"/>
      <c r="D79" s="362"/>
      <c r="E79" s="362"/>
      <c r="F79" s="362"/>
      <c r="G79" s="362"/>
      <c r="H79" s="362"/>
      <c r="I79" s="362"/>
    </row>
    <row r="80" spans="1:12" ht="16.5" thickBot="1"/>
    <row r="81" spans="1:9" ht="87.75" customHeight="1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63" t="s">
        <v>53</v>
      </c>
      <c r="B83" s="364"/>
      <c r="C83" s="364"/>
      <c r="D83" s="364"/>
      <c r="E83" s="364"/>
      <c r="F83" s="364"/>
      <c r="G83" s="364"/>
      <c r="H83" s="364"/>
      <c r="I83" s="365"/>
    </row>
    <row r="84" spans="1:9" ht="16.5" thickBot="1">
      <c r="A84" s="6">
        <v>1</v>
      </c>
      <c r="B84" s="50"/>
      <c r="C84" s="29" t="s">
        <v>111</v>
      </c>
      <c r="D84" s="118">
        <v>1</v>
      </c>
      <c r="E84" s="19">
        <f>SUM(B19)</f>
        <v>16040</v>
      </c>
      <c r="F84" s="21">
        <f>SUM(B20)</f>
        <v>616.92307692307691</v>
      </c>
      <c r="G84" s="262">
        <f>D84*F84/E84</f>
        <v>3.8461538461538464E-2</v>
      </c>
      <c r="H84" s="119"/>
      <c r="I84" s="106">
        <f>G84*H84</f>
        <v>0</v>
      </c>
    </row>
    <row r="85" spans="1:9" ht="31.5" customHeight="1" thickBot="1">
      <c r="A85" s="366" t="s">
        <v>59</v>
      </c>
      <c r="B85" s="367"/>
      <c r="C85" s="367"/>
      <c r="D85" s="367"/>
      <c r="E85" s="367"/>
      <c r="F85" s="367"/>
      <c r="G85" s="368"/>
      <c r="H85" s="23"/>
      <c r="I85" s="108">
        <f>SUM(I84:I84)</f>
        <v>0</v>
      </c>
    </row>
    <row r="87" spans="1:9">
      <c r="A87" s="362" t="s">
        <v>54</v>
      </c>
      <c r="B87" s="362"/>
      <c r="C87" s="362"/>
      <c r="D87" s="362"/>
      <c r="E87" s="362"/>
      <c r="F87" s="362"/>
      <c r="G87" s="362"/>
      <c r="H87" s="362"/>
      <c r="I87" s="362"/>
    </row>
    <row r="88" spans="1:9" ht="16.5" thickBot="1"/>
    <row r="89" spans="1:9" ht="86.25" customHeight="1">
      <c r="A89" s="36" t="s">
        <v>1</v>
      </c>
      <c r="B89" s="145" t="s">
        <v>33</v>
      </c>
      <c r="C89" s="145" t="s">
        <v>34</v>
      </c>
      <c r="D89" s="145" t="s">
        <v>35</v>
      </c>
      <c r="E89" s="145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63" t="s">
        <v>55</v>
      </c>
      <c r="B91" s="364"/>
      <c r="C91" s="364"/>
      <c r="D91" s="364"/>
      <c r="E91" s="364"/>
      <c r="F91" s="364"/>
      <c r="G91" s="364"/>
      <c r="H91" s="364"/>
      <c r="I91" s="365"/>
    </row>
    <row r="92" spans="1:9" ht="16.5" thickBot="1">
      <c r="A92" s="6" t="s">
        <v>138</v>
      </c>
      <c r="B92" s="166" t="s">
        <v>138</v>
      </c>
      <c r="C92" s="29">
        <v>0</v>
      </c>
      <c r="D92" s="29">
        <v>0</v>
      </c>
      <c r="E92" s="19">
        <f>SUM(B19)</f>
        <v>16040</v>
      </c>
      <c r="F92" s="21">
        <f>SUM(B20)</f>
        <v>616.92307692307691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66" t="s">
        <v>60</v>
      </c>
      <c r="B93" s="367"/>
      <c r="C93" s="367"/>
      <c r="D93" s="367"/>
      <c r="E93" s="367"/>
      <c r="F93" s="367"/>
      <c r="G93" s="368"/>
      <c r="H93" s="23"/>
      <c r="I93" s="108">
        <f>SUM(I92:I92)</f>
        <v>0</v>
      </c>
    </row>
    <row r="95" spans="1:9">
      <c r="A95" s="362" t="s">
        <v>56</v>
      </c>
      <c r="B95" s="362"/>
      <c r="C95" s="362"/>
      <c r="D95" s="362"/>
      <c r="E95" s="362"/>
      <c r="F95" s="362"/>
      <c r="G95" s="362"/>
      <c r="H95" s="362"/>
      <c r="I95" s="362"/>
    </row>
    <row r="96" spans="1:9" ht="16.5" thickBot="1"/>
    <row r="97" spans="1:12" ht="87" customHeight="1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63" t="s">
        <v>57</v>
      </c>
      <c r="B99" s="364"/>
      <c r="C99" s="364"/>
      <c r="D99" s="364"/>
      <c r="E99" s="364"/>
      <c r="F99" s="364"/>
      <c r="G99" s="364"/>
      <c r="H99" s="364"/>
      <c r="I99" s="364"/>
      <c r="J99" s="55"/>
    </row>
    <row r="100" spans="1:12" ht="16.5" thickBot="1">
      <c r="A100" s="6" t="s">
        <v>138</v>
      </c>
      <c r="B100" s="166" t="s">
        <v>138</v>
      </c>
      <c r="C100" s="29" t="s">
        <v>138</v>
      </c>
      <c r="D100" s="118">
        <v>0</v>
      </c>
      <c r="E100" s="19">
        <f>SUM(B19)</f>
        <v>16040</v>
      </c>
      <c r="F100" s="21">
        <f>SUM(B20)</f>
        <v>616.92307692307691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>
      <c r="A101" s="366" t="s">
        <v>61</v>
      </c>
      <c r="B101" s="367"/>
      <c r="C101" s="367"/>
      <c r="D101" s="367"/>
      <c r="E101" s="367"/>
      <c r="F101" s="367"/>
      <c r="G101" s="368"/>
      <c r="H101" s="23"/>
      <c r="I101" s="23">
        <f>SUM(I100:I100)</f>
        <v>0</v>
      </c>
      <c r="J101" s="122"/>
    </row>
    <row r="103" spans="1:12">
      <c r="A103" s="362" t="s">
        <v>62</v>
      </c>
      <c r="B103" s="362"/>
      <c r="C103" s="362"/>
      <c r="D103" s="362"/>
      <c r="E103" s="362"/>
      <c r="F103" s="362"/>
      <c r="G103" s="362"/>
      <c r="H103" s="362"/>
      <c r="I103" s="362"/>
    </row>
    <row r="104" spans="1:12" ht="16.5" thickBot="1"/>
    <row r="105" spans="1:12" ht="84" customHeight="1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>
      <c r="A107" s="363" t="s">
        <v>63</v>
      </c>
      <c r="B107" s="364"/>
      <c r="C107" s="364"/>
      <c r="D107" s="364"/>
      <c r="E107" s="364"/>
      <c r="F107" s="364"/>
      <c r="G107" s="364"/>
      <c r="H107" s="364"/>
      <c r="I107" s="364"/>
      <c r="J107" s="365"/>
    </row>
    <row r="108" spans="1:12" ht="16.5" thickBot="1">
      <c r="A108" s="6">
        <v>1</v>
      </c>
      <c r="B108" s="50" t="s">
        <v>140</v>
      </c>
      <c r="C108" s="29" t="s">
        <v>111</v>
      </c>
      <c r="D108" s="118">
        <v>1</v>
      </c>
      <c r="E108" s="19">
        <f>SUM(B19)</f>
        <v>16040</v>
      </c>
      <c r="F108" s="21">
        <f>SUM(B20)</f>
        <v>616.92307692307691</v>
      </c>
      <c r="G108" s="262">
        <f>D108*F108/E108</f>
        <v>3.8461538461538464E-2</v>
      </c>
      <c r="H108" s="119">
        <v>1527.27</v>
      </c>
      <c r="I108" s="109">
        <f>G108*H108</f>
        <v>58.74115384615385</v>
      </c>
      <c r="J108" s="121">
        <v>0</v>
      </c>
      <c r="L108" s="34">
        <f>D108*H108</f>
        <v>1527.27</v>
      </c>
    </row>
    <row r="109" spans="1:12" ht="31.5" customHeight="1" thickBot="1">
      <c r="A109" s="366" t="s">
        <v>66</v>
      </c>
      <c r="B109" s="367"/>
      <c r="C109" s="367"/>
      <c r="D109" s="367"/>
      <c r="E109" s="367"/>
      <c r="F109" s="367"/>
      <c r="G109" s="368"/>
      <c r="H109" s="23"/>
      <c r="I109" s="139">
        <f>SUM(I108:I108)</f>
        <v>58.74115384615385</v>
      </c>
      <c r="J109" s="122"/>
    </row>
    <row r="111" spans="1:12">
      <c r="A111" s="362" t="s">
        <v>67</v>
      </c>
      <c r="B111" s="362"/>
      <c r="C111" s="362"/>
      <c r="D111" s="362"/>
      <c r="E111" s="362"/>
      <c r="F111" s="362"/>
      <c r="G111" s="362"/>
      <c r="H111" s="362"/>
      <c r="I111" s="362"/>
    </row>
    <row r="112" spans="1:12" ht="16.5" thickBot="1"/>
    <row r="113" spans="1:15" ht="82.5" customHeight="1">
      <c r="A113" s="36" t="s">
        <v>1</v>
      </c>
      <c r="B113" s="158" t="s">
        <v>163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15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>
      <c r="A115" s="363" t="s">
        <v>68</v>
      </c>
      <c r="B115" s="364"/>
      <c r="C115" s="364"/>
      <c r="D115" s="364"/>
      <c r="E115" s="364"/>
      <c r="F115" s="364"/>
      <c r="G115" s="364"/>
      <c r="H115" s="364"/>
      <c r="I115" s="365"/>
    </row>
    <row r="116" spans="1:15">
      <c r="A116" s="6">
        <v>1</v>
      </c>
      <c r="B116" s="57" t="s">
        <v>110</v>
      </c>
      <c r="C116" s="29" t="s">
        <v>135</v>
      </c>
      <c r="D116" s="118">
        <v>1</v>
      </c>
      <c r="E116" s="19">
        <v>123532</v>
      </c>
      <c r="F116" s="21">
        <f>SUM(B20)</f>
        <v>616.92307692307691</v>
      </c>
      <c r="G116" s="262">
        <f>D116*F116/E116</f>
        <v>4.9940345572246619E-3</v>
      </c>
      <c r="H116" s="119">
        <f>(114240+5302)*1.302</f>
        <v>155643.68400000001</v>
      </c>
      <c r="I116" s="106">
        <f>G116*H116</f>
        <v>777.28993650975519</v>
      </c>
      <c r="L116" s="34">
        <f>D116*H116</f>
        <v>155643.68400000001</v>
      </c>
      <c r="M116" s="34">
        <f>L116*12</f>
        <v>1867724.2080000001</v>
      </c>
      <c r="N116" s="34"/>
      <c r="O116" s="34">
        <f>M116/11</f>
        <v>169793.10981818184</v>
      </c>
    </row>
    <row r="117" spans="1:15" ht="31.5">
      <c r="A117" s="6">
        <v>2</v>
      </c>
      <c r="B117" s="58" t="s">
        <v>112</v>
      </c>
      <c r="C117" s="29" t="s">
        <v>135</v>
      </c>
      <c r="D117" s="118">
        <v>1</v>
      </c>
      <c r="E117" s="19">
        <v>123532</v>
      </c>
      <c r="F117" s="21">
        <f>SUM(B20)</f>
        <v>616.92307692307691</v>
      </c>
      <c r="G117" s="262">
        <f t="shared" ref="G117:G166" si="3">D117*F117/E117</f>
        <v>4.9940345572246619E-3</v>
      </c>
      <c r="H117" s="119">
        <f>(53800+7600)*1.302</f>
        <v>79942.8</v>
      </c>
      <c r="I117" s="106">
        <f t="shared" ref="I117:I166" si="4">G117*H117</f>
        <v>399.23710580129972</v>
      </c>
      <c r="L117" s="34">
        <f t="shared" ref="L117:L166" si="5">D117*H117</f>
        <v>79942.8</v>
      </c>
      <c r="M117" s="34">
        <f t="shared" ref="M117:M166" si="6">L117*12</f>
        <v>959313.60000000009</v>
      </c>
      <c r="N117" s="34"/>
      <c r="O117" s="34">
        <f t="shared" ref="O117:O166" si="7">M117/11</f>
        <v>87210.327272727285</v>
      </c>
    </row>
    <row r="118" spans="1:15" ht="47.25">
      <c r="A118" s="6">
        <v>3</v>
      </c>
      <c r="B118" s="57" t="s">
        <v>181</v>
      </c>
      <c r="C118" s="29" t="s">
        <v>135</v>
      </c>
      <c r="D118" s="118">
        <v>1</v>
      </c>
      <c r="E118" s="19">
        <v>123532</v>
      </c>
      <c r="F118" s="21">
        <f>SUM(B20)</f>
        <v>616.92307692307691</v>
      </c>
      <c r="G118" s="262">
        <f t="shared" si="3"/>
        <v>4.9940345572246619E-3</v>
      </c>
      <c r="H118" s="119">
        <f>53850*1.302</f>
        <v>70112.7</v>
      </c>
      <c r="I118" s="106">
        <f t="shared" si="4"/>
        <v>350.14524670032552</v>
      </c>
      <c r="L118" s="34">
        <f t="shared" si="5"/>
        <v>70112.7</v>
      </c>
      <c r="M118" s="34">
        <f t="shared" si="6"/>
        <v>841352.39999999991</v>
      </c>
      <c r="N118" s="34"/>
      <c r="O118" s="34">
        <f t="shared" si="7"/>
        <v>76486.581818181803</v>
      </c>
    </row>
    <row r="119" spans="1:15" s="345" customFormat="1" ht="45" customHeight="1">
      <c r="A119" s="6">
        <v>4</v>
      </c>
      <c r="B119" s="58" t="s">
        <v>121</v>
      </c>
      <c r="C119" s="29" t="s">
        <v>135</v>
      </c>
      <c r="D119" s="118">
        <v>1</v>
      </c>
      <c r="E119" s="19">
        <v>123532</v>
      </c>
      <c r="F119" s="21">
        <f>SUM(B20)</f>
        <v>616.92307692307691</v>
      </c>
      <c r="G119" s="262">
        <f t="shared" ref="G119" si="8">D119*F119/E119</f>
        <v>4.9940345572246619E-3</v>
      </c>
      <c r="H119" s="119">
        <f>30346.17*1.302</f>
        <v>39510.713340000002</v>
      </c>
      <c r="I119" s="106">
        <f t="shared" ref="I119" si="9">G119*H119</f>
        <v>197.31786780055745</v>
      </c>
      <c r="L119" s="34"/>
      <c r="M119" s="34"/>
      <c r="N119" s="34"/>
      <c r="O119" s="34"/>
    </row>
    <row r="120" spans="1:15">
      <c r="A120" s="6">
        <v>5</v>
      </c>
      <c r="B120" s="58" t="s">
        <v>182</v>
      </c>
      <c r="C120" s="29" t="s">
        <v>135</v>
      </c>
      <c r="D120" s="118">
        <v>1</v>
      </c>
      <c r="E120" s="19">
        <v>123532</v>
      </c>
      <c r="F120" s="21">
        <f>SUM(B20)</f>
        <v>616.92307692307691</v>
      </c>
      <c r="G120" s="262">
        <f t="shared" si="3"/>
        <v>4.9940345572246619E-3</v>
      </c>
      <c r="H120" s="119">
        <f>16300*1.302</f>
        <v>21222.600000000002</v>
      </c>
      <c r="I120" s="106">
        <f t="shared" si="4"/>
        <v>105.98639779415612</v>
      </c>
      <c r="L120" s="34">
        <f t="shared" si="5"/>
        <v>21222.600000000002</v>
      </c>
      <c r="M120" s="34">
        <f t="shared" si="6"/>
        <v>254671.2</v>
      </c>
      <c r="N120" s="34"/>
      <c r="O120" s="34">
        <f t="shared" si="7"/>
        <v>23151.927272727273</v>
      </c>
    </row>
    <row r="121" spans="1:15">
      <c r="A121" s="6">
        <v>6</v>
      </c>
      <c r="B121" s="58" t="s">
        <v>183</v>
      </c>
      <c r="C121" s="29" t="s">
        <v>135</v>
      </c>
      <c r="D121" s="118">
        <v>1</v>
      </c>
      <c r="E121" s="19">
        <v>123532</v>
      </c>
      <c r="F121" s="21">
        <f>SUM(B20)</f>
        <v>616.92307692307691</v>
      </c>
      <c r="G121" s="262">
        <f t="shared" si="3"/>
        <v>4.9940345572246619E-3</v>
      </c>
      <c r="H121" s="119">
        <f xml:space="preserve"> 17100*1.302</f>
        <v>22264.2</v>
      </c>
      <c r="I121" s="106">
        <f t="shared" si="4"/>
        <v>111.18818418896132</v>
      </c>
      <c r="L121" s="34">
        <f t="shared" si="5"/>
        <v>22264.2</v>
      </c>
      <c r="M121" s="34">
        <f t="shared" si="6"/>
        <v>267170.40000000002</v>
      </c>
      <c r="N121" s="34"/>
      <c r="O121" s="34">
        <f t="shared" si="7"/>
        <v>24288.218181818185</v>
      </c>
    </row>
    <row r="122" spans="1:15">
      <c r="A122" s="6">
        <v>7</v>
      </c>
      <c r="B122" s="58" t="s">
        <v>184</v>
      </c>
      <c r="C122" s="29" t="s">
        <v>135</v>
      </c>
      <c r="D122" s="118">
        <v>1</v>
      </c>
      <c r="E122" s="19">
        <v>123532</v>
      </c>
      <c r="F122" s="21">
        <f>SUM(B20)</f>
        <v>616.92307692307691</v>
      </c>
      <c r="G122" s="262">
        <f t="shared" si="3"/>
        <v>4.9940345572246619E-3</v>
      </c>
      <c r="H122" s="347">
        <f>22470*1.302</f>
        <v>29255.940000000002</v>
      </c>
      <c r="I122" s="106">
        <f t="shared" si="4"/>
        <v>146.10517536409128</v>
      </c>
      <c r="L122" s="34">
        <f t="shared" si="5"/>
        <v>29255.940000000002</v>
      </c>
      <c r="M122" s="34">
        <f t="shared" si="6"/>
        <v>351071.28</v>
      </c>
      <c r="N122" s="34"/>
      <c r="O122" s="34">
        <f t="shared" si="7"/>
        <v>31915.570909090911</v>
      </c>
    </row>
    <row r="123" spans="1:15">
      <c r="A123" s="6">
        <v>8</v>
      </c>
      <c r="B123" s="58" t="s">
        <v>204</v>
      </c>
      <c r="C123" s="29" t="s">
        <v>135</v>
      </c>
      <c r="D123" s="118">
        <v>1</v>
      </c>
      <c r="E123" s="19">
        <v>123532</v>
      </c>
      <c r="F123" s="21">
        <f>SUM(B20)</f>
        <v>616.92307692307691</v>
      </c>
      <c r="G123" s="262">
        <f t="shared" si="3"/>
        <v>4.9940345572246619E-3</v>
      </c>
      <c r="H123" s="119">
        <f>18000*1.302</f>
        <v>23436</v>
      </c>
      <c r="I123" s="106">
        <f t="shared" si="4"/>
        <v>117.04019388311717</v>
      </c>
      <c r="L123" s="34">
        <f t="shared" si="5"/>
        <v>23436</v>
      </c>
      <c r="M123" s="34">
        <f t="shared" si="6"/>
        <v>281232</v>
      </c>
      <c r="N123" s="34"/>
      <c r="O123" s="34">
        <f t="shared" si="7"/>
        <v>25566.545454545456</v>
      </c>
    </row>
    <row r="124" spans="1:15">
      <c r="A124" s="6">
        <v>9</v>
      </c>
      <c r="B124" s="58" t="s">
        <v>122</v>
      </c>
      <c r="C124" s="29" t="s">
        <v>135</v>
      </c>
      <c r="D124" s="118">
        <v>1</v>
      </c>
      <c r="E124" s="19">
        <v>123532</v>
      </c>
      <c r="F124" s="21">
        <f>SUM(B20)</f>
        <v>616.92307692307691</v>
      </c>
      <c r="G124" s="262">
        <f t="shared" si="3"/>
        <v>4.9940345572246619E-3</v>
      </c>
      <c r="H124" s="119">
        <f>(13800+7845)*1.302</f>
        <v>28181.79</v>
      </c>
      <c r="I124" s="106">
        <f t="shared" si="4"/>
        <v>140.7408331444484</v>
      </c>
      <c r="L124" s="34">
        <f t="shared" si="5"/>
        <v>28181.79</v>
      </c>
      <c r="M124" s="34">
        <f t="shared" si="6"/>
        <v>338181.48</v>
      </c>
      <c r="N124" s="34"/>
      <c r="O124" s="34">
        <f t="shared" si="7"/>
        <v>30743.770909090908</v>
      </c>
    </row>
    <row r="125" spans="1:15">
      <c r="A125" s="6">
        <v>10</v>
      </c>
      <c r="B125" s="58" t="s">
        <v>113</v>
      </c>
      <c r="C125" s="29" t="s">
        <v>135</v>
      </c>
      <c r="D125" s="118">
        <v>3</v>
      </c>
      <c r="E125" s="19">
        <v>123532</v>
      </c>
      <c r="F125" s="21">
        <f>SUM(B20)</f>
        <v>616.92307692307691</v>
      </c>
      <c r="G125" s="262">
        <f t="shared" si="3"/>
        <v>1.4982103671673986E-2</v>
      </c>
      <c r="H125" s="119">
        <f>24000*1.302</f>
        <v>31248</v>
      </c>
      <c r="I125" s="106">
        <f t="shared" si="4"/>
        <v>468.16077553246868</v>
      </c>
      <c r="L125" s="34">
        <f t="shared" si="5"/>
        <v>93744</v>
      </c>
      <c r="M125" s="34">
        <f t="shared" si="6"/>
        <v>1124928</v>
      </c>
      <c r="N125" s="34"/>
      <c r="O125" s="34">
        <f t="shared" si="7"/>
        <v>102266.18181818182</v>
      </c>
    </row>
    <row r="126" spans="1:15">
      <c r="A126" s="6">
        <v>11</v>
      </c>
      <c r="B126" s="58" t="s">
        <v>200</v>
      </c>
      <c r="C126" s="29" t="s">
        <v>135</v>
      </c>
      <c r="D126" s="118">
        <v>1</v>
      </c>
      <c r="E126" s="19">
        <v>123532</v>
      </c>
      <c r="F126" s="21">
        <f>SUM(B20)</f>
        <v>616.92307692307691</v>
      </c>
      <c r="G126" s="262">
        <f t="shared" si="3"/>
        <v>4.9940345572246619E-3</v>
      </c>
      <c r="H126" s="119">
        <f>22500*1.302</f>
        <v>29295</v>
      </c>
      <c r="I126" s="106">
        <f t="shared" si="4"/>
        <v>146.30024235389646</v>
      </c>
      <c r="L126" s="34">
        <f t="shared" si="5"/>
        <v>29295</v>
      </c>
      <c r="M126" s="34">
        <f t="shared" si="6"/>
        <v>351540</v>
      </c>
      <c r="N126" s="34"/>
      <c r="O126" s="34">
        <f t="shared" si="7"/>
        <v>31958.18181818182</v>
      </c>
    </row>
    <row r="127" spans="1:15">
      <c r="A127" s="6">
        <v>12</v>
      </c>
      <c r="B127" s="58" t="s">
        <v>185</v>
      </c>
      <c r="C127" s="29" t="s">
        <v>135</v>
      </c>
      <c r="D127" s="118">
        <v>1</v>
      </c>
      <c r="E127" s="19">
        <v>123532</v>
      </c>
      <c r="F127" s="21">
        <f>SUM(B20)</f>
        <v>616.92307692307691</v>
      </c>
      <c r="G127" s="262">
        <f t="shared" si="3"/>
        <v>4.9940345572246619E-3</v>
      </c>
      <c r="H127" s="119">
        <f>20235*1.302</f>
        <v>26345.97</v>
      </c>
      <c r="I127" s="106">
        <f t="shared" si="4"/>
        <v>131.57268462360423</v>
      </c>
      <c r="L127" s="34">
        <f t="shared" si="5"/>
        <v>26345.97</v>
      </c>
      <c r="M127" s="34">
        <f t="shared" si="6"/>
        <v>316151.64</v>
      </c>
      <c r="N127" s="34"/>
      <c r="O127" s="34">
        <f t="shared" si="7"/>
        <v>28741.058181818182</v>
      </c>
    </row>
    <row r="128" spans="1:15">
      <c r="A128" s="6">
        <v>13</v>
      </c>
      <c r="B128" s="58" t="s">
        <v>115</v>
      </c>
      <c r="C128" s="29" t="s">
        <v>135</v>
      </c>
      <c r="D128" s="118">
        <v>2</v>
      </c>
      <c r="E128" s="19">
        <v>123532</v>
      </c>
      <c r="F128" s="21">
        <f>SUM(B20)</f>
        <v>616.92307692307691</v>
      </c>
      <c r="G128" s="262">
        <f t="shared" si="3"/>
        <v>9.9880691144493237E-3</v>
      </c>
      <c r="H128" s="119">
        <f>13800*D128*1.302</f>
        <v>35935.200000000004</v>
      </c>
      <c r="I128" s="106">
        <f t="shared" si="4"/>
        <v>358.92326124155937</v>
      </c>
      <c r="L128" s="34">
        <f t="shared" si="5"/>
        <v>71870.400000000009</v>
      </c>
      <c r="M128" s="34">
        <f t="shared" si="6"/>
        <v>862444.8</v>
      </c>
      <c r="N128" s="34"/>
      <c r="O128" s="34">
        <f t="shared" si="7"/>
        <v>78404.072727272738</v>
      </c>
    </row>
    <row r="129" spans="1:15">
      <c r="A129" s="6">
        <v>14</v>
      </c>
      <c r="B129" s="58" t="s">
        <v>116</v>
      </c>
      <c r="C129" s="29" t="s">
        <v>135</v>
      </c>
      <c r="D129" s="118">
        <v>1</v>
      </c>
      <c r="E129" s="19">
        <v>123532</v>
      </c>
      <c r="F129" s="21">
        <f>SUM(B20)</f>
        <v>616.92307692307691</v>
      </c>
      <c r="G129" s="262">
        <f t="shared" si="3"/>
        <v>4.9940345572246619E-3</v>
      </c>
      <c r="H129" s="119">
        <f>14410*1.302</f>
        <v>18761.82</v>
      </c>
      <c r="I129" s="106">
        <f t="shared" si="4"/>
        <v>93.697177436428802</v>
      </c>
      <c r="L129" s="34">
        <f t="shared" si="5"/>
        <v>18761.82</v>
      </c>
      <c r="M129" s="34">
        <f t="shared" si="6"/>
        <v>225141.84</v>
      </c>
      <c r="N129" s="34"/>
      <c r="O129" s="34">
        <f t="shared" si="7"/>
        <v>20467.439999999999</v>
      </c>
    </row>
    <row r="130" spans="1:15">
      <c r="A130" s="6">
        <v>15</v>
      </c>
      <c r="B130" s="58" t="s">
        <v>117</v>
      </c>
      <c r="C130" s="29" t="s">
        <v>135</v>
      </c>
      <c r="D130" s="125">
        <v>0.5</v>
      </c>
      <c r="E130" s="19">
        <v>123532</v>
      </c>
      <c r="F130" s="21">
        <f>SUM(B20)</f>
        <v>616.92307692307691</v>
      </c>
      <c r="G130" s="262">
        <f t="shared" si="3"/>
        <v>2.4970172786123309E-3</v>
      </c>
      <c r="H130" s="119">
        <f>14100*D130*1.302</f>
        <v>9179.1</v>
      </c>
      <c r="I130" s="106">
        <f t="shared" si="4"/>
        <v>22.920371302110446</v>
      </c>
      <c r="L130" s="34">
        <f t="shared" si="5"/>
        <v>4589.55</v>
      </c>
      <c r="M130" s="34">
        <f t="shared" si="6"/>
        <v>55074.600000000006</v>
      </c>
      <c r="N130" s="34"/>
      <c r="O130" s="34">
        <f t="shared" si="7"/>
        <v>5006.7818181818184</v>
      </c>
    </row>
    <row r="131" spans="1:15">
      <c r="A131" s="6">
        <v>16</v>
      </c>
      <c r="B131" s="58" t="s">
        <v>186</v>
      </c>
      <c r="C131" s="29" t="s">
        <v>135</v>
      </c>
      <c r="D131" s="118">
        <v>12</v>
      </c>
      <c r="E131" s="19">
        <v>123532</v>
      </c>
      <c r="F131" s="21">
        <f>SUM(B20)</f>
        <v>616.92307692307691</v>
      </c>
      <c r="G131" s="262">
        <f t="shared" si="3"/>
        <v>5.9928414686695942E-2</v>
      </c>
      <c r="H131" s="119">
        <f>13800*D131*1.302</f>
        <v>215611.2</v>
      </c>
      <c r="I131" s="106">
        <f t="shared" si="4"/>
        <v>12921.237404696138</v>
      </c>
      <c r="L131" s="34">
        <f t="shared" si="5"/>
        <v>2587334.4000000004</v>
      </c>
      <c r="M131" s="34">
        <f t="shared" si="6"/>
        <v>31048012.800000004</v>
      </c>
      <c r="N131" s="34"/>
      <c r="O131" s="34">
        <f t="shared" si="7"/>
        <v>2822546.6181818186</v>
      </c>
    </row>
    <row r="132" spans="1:15">
      <c r="A132" s="6">
        <v>17</v>
      </c>
      <c r="B132" s="58" t="s">
        <v>118</v>
      </c>
      <c r="C132" s="29" t="s">
        <v>135</v>
      </c>
      <c r="D132" s="118">
        <v>3</v>
      </c>
      <c r="E132" s="19">
        <v>123532</v>
      </c>
      <c r="F132" s="21">
        <f>SUM(B20)</f>
        <v>616.92307692307691</v>
      </c>
      <c r="G132" s="262">
        <f t="shared" si="3"/>
        <v>1.4982103671673986E-2</v>
      </c>
      <c r="H132" s="119">
        <f>15070*D132*1.302</f>
        <v>58863.420000000006</v>
      </c>
      <c r="I132" s="106">
        <f t="shared" si="4"/>
        <v>881.89786090928806</v>
      </c>
      <c r="L132" s="34">
        <f t="shared" si="5"/>
        <v>176590.26</v>
      </c>
      <c r="M132" s="34">
        <f t="shared" si="6"/>
        <v>2119083.12</v>
      </c>
      <c r="N132" s="34"/>
      <c r="O132" s="34">
        <f t="shared" si="7"/>
        <v>192643.92</v>
      </c>
    </row>
    <row r="133" spans="1:15">
      <c r="A133" s="6">
        <v>18</v>
      </c>
      <c r="B133" s="58" t="s">
        <v>187</v>
      </c>
      <c r="C133" s="29" t="s">
        <v>135</v>
      </c>
      <c r="D133" s="118">
        <v>2</v>
      </c>
      <c r="E133" s="19">
        <v>123532</v>
      </c>
      <c r="F133" s="21">
        <f>SUM(B20)</f>
        <v>616.92307692307691</v>
      </c>
      <c r="G133" s="262">
        <f t="shared" si="3"/>
        <v>9.9880691144493237E-3</v>
      </c>
      <c r="H133" s="119">
        <f>(29000+11500)*D133*1.302</f>
        <v>105462</v>
      </c>
      <c r="I133" s="106">
        <f t="shared" si="4"/>
        <v>1053.3617449480546</v>
      </c>
      <c r="L133" s="34">
        <f t="shared" si="5"/>
        <v>210924</v>
      </c>
      <c r="M133" s="34">
        <f t="shared" si="6"/>
        <v>2531088</v>
      </c>
      <c r="N133" s="34"/>
      <c r="O133" s="34">
        <f t="shared" si="7"/>
        <v>230098.90909090909</v>
      </c>
    </row>
    <row r="134" spans="1:15">
      <c r="A134" s="6">
        <v>19</v>
      </c>
      <c r="B134" s="58" t="s">
        <v>129</v>
      </c>
      <c r="C134" s="29" t="s">
        <v>135</v>
      </c>
      <c r="D134" s="125">
        <v>1</v>
      </c>
      <c r="E134" s="19">
        <v>123532</v>
      </c>
      <c r="F134" s="21">
        <f>SUM(B20)</f>
        <v>616.92307692307691</v>
      </c>
      <c r="G134" s="262">
        <f t="shared" si="3"/>
        <v>4.9940345572246619E-3</v>
      </c>
      <c r="H134" s="119">
        <f>16850*D134*1.302</f>
        <v>21938.7</v>
      </c>
      <c r="I134" s="106">
        <f t="shared" si="4"/>
        <v>109.5626259405847</v>
      </c>
      <c r="L134" s="34">
        <f t="shared" si="5"/>
        <v>21938.7</v>
      </c>
      <c r="M134" s="34">
        <f t="shared" si="6"/>
        <v>263264.40000000002</v>
      </c>
      <c r="N134" s="34"/>
      <c r="O134" s="34">
        <f t="shared" si="7"/>
        <v>23933.127272727274</v>
      </c>
    </row>
    <row r="135" spans="1:15">
      <c r="A135" s="6">
        <v>20</v>
      </c>
      <c r="B135" s="58" t="s">
        <v>273</v>
      </c>
      <c r="C135" s="29" t="s">
        <v>135</v>
      </c>
      <c r="D135" s="125">
        <v>1</v>
      </c>
      <c r="E135" s="19">
        <v>123532</v>
      </c>
      <c r="F135" s="21">
        <f>SUM(B20)</f>
        <v>616.92307692307691</v>
      </c>
      <c r="G135" s="262">
        <f t="shared" si="3"/>
        <v>4.9940345572246619E-3</v>
      </c>
      <c r="H135" s="119">
        <f>17250*D135*1.302</f>
        <v>22459.5</v>
      </c>
      <c r="I135" s="106">
        <f t="shared" si="4"/>
        <v>112.16351913798729</v>
      </c>
      <c r="L135" s="34">
        <f t="shared" si="5"/>
        <v>22459.5</v>
      </c>
      <c r="M135" s="34">
        <f t="shared" si="6"/>
        <v>269514</v>
      </c>
      <c r="N135" s="34"/>
      <c r="O135" s="34">
        <f t="shared" si="7"/>
        <v>24501.272727272728</v>
      </c>
    </row>
    <row r="136" spans="1:15">
      <c r="A136" s="6">
        <v>21</v>
      </c>
      <c r="B136" s="58" t="s">
        <v>274</v>
      </c>
      <c r="C136" s="29" t="s">
        <v>135</v>
      </c>
      <c r="D136" s="125">
        <v>1</v>
      </c>
      <c r="E136" s="19">
        <v>123532</v>
      </c>
      <c r="F136" s="21">
        <f>SUM(B20)</f>
        <v>616.92307692307691</v>
      </c>
      <c r="G136" s="262">
        <f t="shared" si="3"/>
        <v>4.9940345572246619E-3</v>
      </c>
      <c r="H136" s="119">
        <f>17250*D136*1.302</f>
        <v>22459.5</v>
      </c>
      <c r="I136" s="106">
        <f t="shared" si="4"/>
        <v>112.16351913798729</v>
      </c>
      <c r="L136" s="34">
        <f t="shared" si="5"/>
        <v>22459.5</v>
      </c>
      <c r="M136" s="34">
        <f t="shared" si="6"/>
        <v>269514</v>
      </c>
      <c r="N136" s="34"/>
      <c r="O136" s="34">
        <f t="shared" si="7"/>
        <v>24501.272727272728</v>
      </c>
    </row>
    <row r="137" spans="1:15">
      <c r="A137" s="6">
        <v>22</v>
      </c>
      <c r="B137" s="58" t="s">
        <v>189</v>
      </c>
      <c r="C137" s="29" t="s">
        <v>135</v>
      </c>
      <c r="D137" s="118">
        <v>2</v>
      </c>
      <c r="E137" s="19">
        <v>123532</v>
      </c>
      <c r="F137" s="21">
        <f>SUM(B20)</f>
        <v>616.92307692307691</v>
      </c>
      <c r="G137" s="262">
        <f t="shared" si="3"/>
        <v>9.9880691144493237E-3</v>
      </c>
      <c r="H137" s="119">
        <f>25275*D137*1.302</f>
        <v>65816.100000000006</v>
      </c>
      <c r="I137" s="106">
        <f t="shared" si="4"/>
        <v>657.37575564350823</v>
      </c>
      <c r="L137" s="34">
        <f t="shared" si="5"/>
        <v>131632.20000000001</v>
      </c>
      <c r="M137" s="34">
        <f t="shared" si="6"/>
        <v>1579586.4000000001</v>
      </c>
      <c r="N137" s="34"/>
      <c r="O137" s="34">
        <f t="shared" si="7"/>
        <v>143598.76363636364</v>
      </c>
    </row>
    <row r="138" spans="1:15">
      <c r="A138" s="6">
        <v>23</v>
      </c>
      <c r="B138" s="58" t="s">
        <v>120</v>
      </c>
      <c r="C138" s="29" t="s">
        <v>135</v>
      </c>
      <c r="D138" s="125">
        <v>1.5</v>
      </c>
      <c r="E138" s="19">
        <v>123532</v>
      </c>
      <c r="F138" s="21">
        <f>SUM(B20)</f>
        <v>616.92307692307691</v>
      </c>
      <c r="G138" s="262">
        <f t="shared" si="3"/>
        <v>7.4910518358369928E-3</v>
      </c>
      <c r="H138" s="119">
        <f>19915*D138*1.302</f>
        <v>38893.995000000003</v>
      </c>
      <c r="I138" s="106">
        <f t="shared" si="4"/>
        <v>291.35693264778484</v>
      </c>
      <c r="L138" s="34">
        <f t="shared" si="5"/>
        <v>58340.992500000008</v>
      </c>
      <c r="M138" s="34">
        <f t="shared" si="6"/>
        <v>700091.91000000015</v>
      </c>
      <c r="N138" s="34"/>
      <c r="O138" s="34">
        <f t="shared" si="7"/>
        <v>63644.719090909108</v>
      </c>
    </row>
    <row r="139" spans="1:15">
      <c r="A139" s="6">
        <v>24</v>
      </c>
      <c r="B139" s="58" t="s">
        <v>188</v>
      </c>
      <c r="C139" s="29" t="s">
        <v>135</v>
      </c>
      <c r="D139" s="118">
        <v>1</v>
      </c>
      <c r="E139" s="19">
        <v>123532</v>
      </c>
      <c r="F139" s="21">
        <f>SUM(B20)</f>
        <v>616.92307692307691</v>
      </c>
      <c r="G139" s="262">
        <f t="shared" si="3"/>
        <v>4.9940345572246619E-3</v>
      </c>
      <c r="H139" s="119">
        <f>17415*D139*1.302</f>
        <v>22674.33</v>
      </c>
      <c r="I139" s="106">
        <f t="shared" si="4"/>
        <v>113.23638758191588</v>
      </c>
      <c r="L139" s="34">
        <f t="shared" si="5"/>
        <v>22674.33</v>
      </c>
      <c r="M139" s="34">
        <f t="shared" si="6"/>
        <v>272091.96000000002</v>
      </c>
      <c r="N139" s="34"/>
      <c r="O139" s="34">
        <f t="shared" si="7"/>
        <v>24735.632727272729</v>
      </c>
    </row>
    <row r="140" spans="1:15">
      <c r="A140" s="6">
        <v>25</v>
      </c>
      <c r="B140" s="58" t="s">
        <v>126</v>
      </c>
      <c r="C140" s="29" t="s">
        <v>135</v>
      </c>
      <c r="D140" s="118">
        <v>1</v>
      </c>
      <c r="E140" s="19">
        <v>123532</v>
      </c>
      <c r="F140" s="21">
        <f>SUM(B20)</f>
        <v>616.92307692307691</v>
      </c>
      <c r="G140" s="262">
        <f>D140*F140/E140</f>
        <v>4.9940345572246619E-3</v>
      </c>
      <c r="H140" s="119">
        <f>16400*D141*1.302</f>
        <v>21352.799999999999</v>
      </c>
      <c r="I140" s="106">
        <f t="shared" si="4"/>
        <v>106.63662109350676</v>
      </c>
      <c r="L140" s="34">
        <f t="shared" si="5"/>
        <v>21352.799999999999</v>
      </c>
      <c r="M140" s="34">
        <f t="shared" si="6"/>
        <v>256233.59999999998</v>
      </c>
      <c r="N140" s="34"/>
      <c r="O140" s="34">
        <f t="shared" si="7"/>
        <v>23293.963636363635</v>
      </c>
    </row>
    <row r="141" spans="1:15">
      <c r="A141" s="6">
        <v>26</v>
      </c>
      <c r="B141" s="58" t="s">
        <v>190</v>
      </c>
      <c r="C141" s="29" t="s">
        <v>135</v>
      </c>
      <c r="D141" s="118">
        <v>1</v>
      </c>
      <c r="E141" s="19">
        <v>123532</v>
      </c>
      <c r="F141" s="21">
        <f>SUM(B20)</f>
        <v>616.92307692307691</v>
      </c>
      <c r="G141" s="262">
        <f t="shared" si="3"/>
        <v>4.9940345572246619E-3</v>
      </c>
      <c r="H141" s="119">
        <f>22000*D141*1.302</f>
        <v>28644</v>
      </c>
      <c r="I141" s="106">
        <f t="shared" si="4"/>
        <v>143.04912585714322</v>
      </c>
      <c r="L141" s="34">
        <f t="shared" si="5"/>
        <v>28644</v>
      </c>
      <c r="M141" s="34">
        <f t="shared" si="6"/>
        <v>343728</v>
      </c>
      <c r="N141" s="34"/>
      <c r="O141" s="34">
        <f t="shared" si="7"/>
        <v>31248</v>
      </c>
    </row>
    <row r="142" spans="1:15">
      <c r="A142" s="6">
        <v>27</v>
      </c>
      <c r="B142" s="58" t="s">
        <v>125</v>
      </c>
      <c r="C142" s="29" t="s">
        <v>135</v>
      </c>
      <c r="D142" s="118">
        <v>1</v>
      </c>
      <c r="E142" s="19">
        <v>123532</v>
      </c>
      <c r="F142" s="21">
        <f>SUM(B20)</f>
        <v>616.92307692307691</v>
      </c>
      <c r="G142" s="262">
        <f t="shared" si="3"/>
        <v>4.9940345572246619E-3</v>
      </c>
      <c r="H142" s="119">
        <f>(24700+14400)*D142*1.302</f>
        <v>50908.200000000004</v>
      </c>
      <c r="I142" s="106">
        <f t="shared" si="4"/>
        <v>254.23731004610454</v>
      </c>
      <c r="L142" s="34">
        <f t="shared" si="5"/>
        <v>50908.200000000004</v>
      </c>
      <c r="M142" s="34">
        <f t="shared" si="6"/>
        <v>610898.4</v>
      </c>
      <c r="N142" s="34"/>
      <c r="O142" s="34">
        <f t="shared" si="7"/>
        <v>55536.218181818185</v>
      </c>
    </row>
    <row r="143" spans="1:15">
      <c r="A143" s="6">
        <v>28</v>
      </c>
      <c r="B143" s="58" t="s">
        <v>191</v>
      </c>
      <c r="C143" s="29" t="s">
        <v>135</v>
      </c>
      <c r="D143" s="118">
        <v>1</v>
      </c>
      <c r="E143" s="19">
        <v>123532</v>
      </c>
      <c r="F143" s="21">
        <f>SUM(B20)</f>
        <v>616.92307692307691</v>
      </c>
      <c r="G143" s="262">
        <f t="shared" si="3"/>
        <v>4.9940345572246619E-3</v>
      </c>
      <c r="H143" s="119">
        <f>(29600+14710)*D143*1.302</f>
        <v>57691.62</v>
      </c>
      <c r="I143" s="106">
        <f t="shared" si="4"/>
        <v>288.11394394227347</v>
      </c>
      <c r="L143" s="34">
        <f t="shared" si="5"/>
        <v>57691.62</v>
      </c>
      <c r="M143" s="34">
        <f t="shared" si="6"/>
        <v>692299.44000000006</v>
      </c>
      <c r="N143" s="34"/>
      <c r="O143" s="34">
        <f t="shared" si="7"/>
        <v>62936.312727272736</v>
      </c>
    </row>
    <row r="144" spans="1:15">
      <c r="A144" s="6">
        <v>29</v>
      </c>
      <c r="B144" s="58" t="s">
        <v>192</v>
      </c>
      <c r="C144" s="29" t="s">
        <v>135</v>
      </c>
      <c r="D144" s="118">
        <v>1</v>
      </c>
      <c r="E144" s="19">
        <v>123532</v>
      </c>
      <c r="F144" s="21">
        <f>SUM(B20)</f>
        <v>616.92307692307691</v>
      </c>
      <c r="G144" s="262">
        <f t="shared" si="3"/>
        <v>4.9940345572246619E-3</v>
      </c>
      <c r="H144" s="119">
        <f>13800*D144*1.302</f>
        <v>17967.600000000002</v>
      </c>
      <c r="I144" s="106">
        <f t="shared" si="4"/>
        <v>89.730815310389843</v>
      </c>
      <c r="L144" s="34">
        <f t="shared" si="5"/>
        <v>17967.600000000002</v>
      </c>
      <c r="M144" s="34">
        <f t="shared" si="6"/>
        <v>215611.2</v>
      </c>
      <c r="N144" s="34"/>
      <c r="O144" s="34">
        <f t="shared" si="7"/>
        <v>19601.018181818185</v>
      </c>
    </row>
    <row r="145" spans="1:15">
      <c r="A145" s="6">
        <v>30</v>
      </c>
      <c r="B145" s="58" t="s">
        <v>127</v>
      </c>
      <c r="C145" s="29" t="s">
        <v>135</v>
      </c>
      <c r="D145" s="118">
        <v>1</v>
      </c>
      <c r="E145" s="19">
        <v>123532</v>
      </c>
      <c r="F145" s="21">
        <f>SUM(B20)</f>
        <v>616.92307692307691</v>
      </c>
      <c r="G145" s="262">
        <f t="shared" si="3"/>
        <v>4.9940345572246619E-3</v>
      </c>
      <c r="H145" s="119">
        <f>(13800+2300)*D145*1.302</f>
        <v>20962.2</v>
      </c>
      <c r="I145" s="106">
        <f t="shared" si="4"/>
        <v>104.68595119545481</v>
      </c>
      <c r="L145" s="34">
        <f t="shared" si="5"/>
        <v>20962.2</v>
      </c>
      <c r="M145" s="34">
        <f t="shared" si="6"/>
        <v>251546.40000000002</v>
      </c>
      <c r="N145" s="34"/>
      <c r="O145" s="34">
        <f t="shared" si="7"/>
        <v>22867.854545454549</v>
      </c>
    </row>
    <row r="146" spans="1:15">
      <c r="A146" s="6">
        <v>31</v>
      </c>
      <c r="B146" s="58" t="s">
        <v>275</v>
      </c>
      <c r="C146" s="29" t="s">
        <v>135</v>
      </c>
      <c r="D146" s="118">
        <v>1</v>
      </c>
      <c r="E146" s="19">
        <v>123532</v>
      </c>
      <c r="F146" s="21">
        <f>SUM(B20)</f>
        <v>616.92307692307691</v>
      </c>
      <c r="G146" s="262">
        <f t="shared" si="3"/>
        <v>4.9940345572246619E-3</v>
      </c>
      <c r="H146" s="119">
        <f>14300*D146*1.302</f>
        <v>18618.600000000002</v>
      </c>
      <c r="I146" s="106">
        <f t="shared" si="4"/>
        <v>92.981931807143098</v>
      </c>
      <c r="L146" s="34">
        <f t="shared" si="5"/>
        <v>18618.600000000002</v>
      </c>
      <c r="M146" s="34">
        <f t="shared" si="6"/>
        <v>223423.2</v>
      </c>
      <c r="N146" s="34"/>
      <c r="O146" s="34">
        <f t="shared" si="7"/>
        <v>20311.2</v>
      </c>
    </row>
    <row r="147" spans="1:15">
      <c r="A147" s="6">
        <v>32</v>
      </c>
      <c r="B147" s="58" t="s">
        <v>128</v>
      </c>
      <c r="C147" s="29" t="s">
        <v>135</v>
      </c>
      <c r="D147" s="118">
        <v>1</v>
      </c>
      <c r="E147" s="19">
        <v>123532</v>
      </c>
      <c r="F147" s="21">
        <f>SUM(B20)</f>
        <v>616.92307692307691</v>
      </c>
      <c r="G147" s="262">
        <f t="shared" si="3"/>
        <v>4.9940345572246619E-3</v>
      </c>
      <c r="H147" s="119">
        <f>14300*D147*1.302</f>
        <v>18618.600000000002</v>
      </c>
      <c r="I147" s="106">
        <f t="shared" si="4"/>
        <v>92.981931807143098</v>
      </c>
      <c r="L147" s="34">
        <f t="shared" si="5"/>
        <v>18618.600000000002</v>
      </c>
      <c r="M147" s="34">
        <f t="shared" si="6"/>
        <v>223423.2</v>
      </c>
      <c r="N147" s="34"/>
      <c r="O147" s="34">
        <f t="shared" si="7"/>
        <v>20311.2</v>
      </c>
    </row>
    <row r="148" spans="1:15">
      <c r="A148" s="6">
        <v>33</v>
      </c>
      <c r="B148" s="58" t="s">
        <v>123</v>
      </c>
      <c r="C148" s="29" t="s">
        <v>135</v>
      </c>
      <c r="D148" s="118">
        <v>1</v>
      </c>
      <c r="E148" s="19">
        <v>123532</v>
      </c>
      <c r="F148" s="21">
        <f>SUM(B20)</f>
        <v>616.92307692307691</v>
      </c>
      <c r="G148" s="262">
        <f t="shared" si="3"/>
        <v>4.9940345572246619E-3</v>
      </c>
      <c r="H148" s="119">
        <f>(25150+1350)*D148*1.302</f>
        <v>34503</v>
      </c>
      <c r="I148" s="106">
        <f t="shared" si="4"/>
        <v>172.30917432792251</v>
      </c>
      <c r="L148" s="34">
        <f t="shared" si="5"/>
        <v>34503</v>
      </c>
      <c r="M148" s="34">
        <f t="shared" si="6"/>
        <v>414036</v>
      </c>
      <c r="N148" s="34"/>
      <c r="O148" s="34">
        <f t="shared" si="7"/>
        <v>37639.63636363636</v>
      </c>
    </row>
    <row r="149" spans="1:15">
      <c r="A149" s="6">
        <v>34</v>
      </c>
      <c r="B149" s="58" t="s">
        <v>124</v>
      </c>
      <c r="C149" s="29" t="s">
        <v>135</v>
      </c>
      <c r="D149" s="118">
        <v>2</v>
      </c>
      <c r="E149" s="19">
        <v>123532</v>
      </c>
      <c r="F149" s="21">
        <f>SUM(B20)</f>
        <v>616.92307692307691</v>
      </c>
      <c r="G149" s="262">
        <f t="shared" si="3"/>
        <v>9.9880691144493237E-3</v>
      </c>
      <c r="H149" s="119">
        <f>14500*D149*1.302</f>
        <v>37758</v>
      </c>
      <c r="I149" s="106">
        <f t="shared" si="4"/>
        <v>377.12951362337759</v>
      </c>
      <c r="L149" s="34">
        <f t="shared" si="5"/>
        <v>75516</v>
      </c>
      <c r="M149" s="34">
        <f t="shared" si="6"/>
        <v>906192</v>
      </c>
      <c r="N149" s="34"/>
      <c r="O149" s="34">
        <f t="shared" si="7"/>
        <v>82381.090909090912</v>
      </c>
    </row>
    <row r="150" spans="1:15" ht="31.5">
      <c r="A150" s="6">
        <v>35</v>
      </c>
      <c r="B150" s="58" t="s">
        <v>193</v>
      </c>
      <c r="C150" s="29" t="s">
        <v>135</v>
      </c>
      <c r="D150" s="118">
        <v>1</v>
      </c>
      <c r="E150" s="19">
        <v>123532</v>
      </c>
      <c r="F150" s="21">
        <f>SUM(B20)</f>
        <v>616.92307692307691</v>
      </c>
      <c r="G150" s="262">
        <f t="shared" si="3"/>
        <v>4.9940345572246619E-3</v>
      </c>
      <c r="H150" s="119">
        <f>51255*D150*1.302</f>
        <v>66734.010000000009</v>
      </c>
      <c r="I150" s="106">
        <f t="shared" si="4"/>
        <v>333.2719520821762</v>
      </c>
      <c r="L150" s="34">
        <f t="shared" si="5"/>
        <v>66734.010000000009</v>
      </c>
      <c r="M150" s="34">
        <f t="shared" si="6"/>
        <v>800808.12000000011</v>
      </c>
      <c r="N150" s="34"/>
      <c r="O150" s="34">
        <f t="shared" si="7"/>
        <v>72800.738181818189</v>
      </c>
    </row>
    <row r="151" spans="1:15">
      <c r="A151" s="6">
        <v>36</v>
      </c>
      <c r="B151" s="58" t="s">
        <v>194</v>
      </c>
      <c r="C151" s="29" t="s">
        <v>135</v>
      </c>
      <c r="D151" s="118">
        <v>1</v>
      </c>
      <c r="E151" s="19">
        <v>123532</v>
      </c>
      <c r="F151" s="21">
        <f>SUM(B20)</f>
        <v>616.92307692307691</v>
      </c>
      <c r="G151" s="262">
        <f t="shared" si="3"/>
        <v>4.9940345572246619E-3</v>
      </c>
      <c r="H151" s="119">
        <f>13700*D151*1.302</f>
        <v>17837.400000000001</v>
      </c>
      <c r="I151" s="106">
        <f t="shared" si="4"/>
        <v>89.080592011039187</v>
      </c>
      <c r="L151" s="34">
        <f t="shared" si="5"/>
        <v>17837.400000000001</v>
      </c>
      <c r="M151" s="34">
        <f t="shared" si="6"/>
        <v>214048.80000000002</v>
      </c>
      <c r="N151" s="34"/>
      <c r="O151" s="34">
        <f t="shared" si="7"/>
        <v>19458.981818181819</v>
      </c>
    </row>
    <row r="152" spans="1:15">
      <c r="A152" s="6">
        <v>37</v>
      </c>
      <c r="B152" s="58" t="s">
        <v>195</v>
      </c>
      <c r="C152" s="29" t="s">
        <v>135</v>
      </c>
      <c r="D152" s="125">
        <v>1.5</v>
      </c>
      <c r="E152" s="19">
        <v>123532</v>
      </c>
      <c r="F152" s="21">
        <f>SUM(B20)</f>
        <v>616.92307692307691</v>
      </c>
      <c r="G152" s="262">
        <f t="shared" si="3"/>
        <v>7.4910518358369928E-3</v>
      </c>
      <c r="H152" s="119">
        <f>13700*D152*1.302</f>
        <v>26756.100000000002</v>
      </c>
      <c r="I152" s="106">
        <f t="shared" si="4"/>
        <v>200.43133202483818</v>
      </c>
      <c r="L152" s="34">
        <f t="shared" si="5"/>
        <v>40134.15</v>
      </c>
      <c r="M152" s="34">
        <f t="shared" si="6"/>
        <v>481609.80000000005</v>
      </c>
      <c r="N152" s="34"/>
      <c r="O152" s="34">
        <f t="shared" si="7"/>
        <v>43782.709090909098</v>
      </c>
    </row>
    <row r="153" spans="1:15">
      <c r="A153" s="6">
        <v>38</v>
      </c>
      <c r="B153" s="58" t="s">
        <v>196</v>
      </c>
      <c r="C153" s="29" t="s">
        <v>135</v>
      </c>
      <c r="D153" s="118">
        <v>3</v>
      </c>
      <c r="E153" s="19">
        <v>123532</v>
      </c>
      <c r="F153" s="21">
        <f>SUM(B20)</f>
        <v>616.92307692307691</v>
      </c>
      <c r="G153" s="262">
        <f t="shared" si="3"/>
        <v>1.4982103671673986E-2</v>
      </c>
      <c r="H153" s="119">
        <f>13700*D153*1.302</f>
        <v>53512.200000000004</v>
      </c>
      <c r="I153" s="106">
        <f t="shared" si="4"/>
        <v>801.72532809935274</v>
      </c>
      <c r="L153" s="34">
        <f t="shared" si="5"/>
        <v>160536.6</v>
      </c>
      <c r="M153" s="34">
        <f t="shared" si="6"/>
        <v>1926439.2000000002</v>
      </c>
      <c r="N153" s="34"/>
      <c r="O153" s="34">
        <f t="shared" si="7"/>
        <v>175130.83636363639</v>
      </c>
    </row>
    <row r="154" spans="1:15">
      <c r="A154" s="6">
        <v>39</v>
      </c>
      <c r="B154" s="58" t="s">
        <v>205</v>
      </c>
      <c r="C154" s="29" t="s">
        <v>135</v>
      </c>
      <c r="D154" s="118">
        <v>4</v>
      </c>
      <c r="E154" s="19">
        <v>123532</v>
      </c>
      <c r="F154" s="21">
        <f>SUM(B20)</f>
        <v>616.92307692307691</v>
      </c>
      <c r="G154" s="262">
        <f t="shared" si="3"/>
        <v>1.9976138228898647E-2</v>
      </c>
      <c r="H154" s="119">
        <f>13500*D154*1.302</f>
        <v>70308</v>
      </c>
      <c r="I154" s="106">
        <f t="shared" si="4"/>
        <v>1404.4823265974062</v>
      </c>
      <c r="L154" s="34">
        <f t="shared" si="5"/>
        <v>281232</v>
      </c>
      <c r="M154" s="34">
        <f t="shared" si="6"/>
        <v>3374784</v>
      </c>
      <c r="N154" s="34"/>
      <c r="O154" s="34">
        <f t="shared" si="7"/>
        <v>306798.54545454547</v>
      </c>
    </row>
    <row r="155" spans="1:15">
      <c r="A155" s="6">
        <v>40</v>
      </c>
      <c r="B155" s="58" t="s">
        <v>201</v>
      </c>
      <c r="C155" s="29" t="s">
        <v>135</v>
      </c>
      <c r="D155" s="125">
        <v>0.5</v>
      </c>
      <c r="E155" s="19">
        <v>123532</v>
      </c>
      <c r="F155" s="21">
        <f>SUM(B20)</f>
        <v>616.92307692307691</v>
      </c>
      <c r="G155" s="262">
        <f t="shared" si="3"/>
        <v>2.4970172786123309E-3</v>
      </c>
      <c r="H155" s="119">
        <f>14150*D155*1.302</f>
        <v>9211.65</v>
      </c>
      <c r="I155" s="106">
        <f t="shared" si="4"/>
        <v>23.001649214529277</v>
      </c>
      <c r="L155" s="34">
        <f t="shared" si="5"/>
        <v>4605.8249999999998</v>
      </c>
      <c r="M155" s="34">
        <f t="shared" si="6"/>
        <v>55269.899999999994</v>
      </c>
      <c r="N155" s="34"/>
      <c r="O155" s="34">
        <f t="shared" si="7"/>
        <v>5024.5363636363627</v>
      </c>
    </row>
    <row r="156" spans="1:15">
      <c r="A156" s="6">
        <v>41</v>
      </c>
      <c r="B156" s="58" t="s">
        <v>114</v>
      </c>
      <c r="C156" s="29" t="s">
        <v>135</v>
      </c>
      <c r="D156" s="118">
        <v>4</v>
      </c>
      <c r="E156" s="19">
        <v>123532</v>
      </c>
      <c r="F156" s="21">
        <f>SUM(B20)</f>
        <v>616.92307692307691</v>
      </c>
      <c r="G156" s="262">
        <f t="shared" si="3"/>
        <v>1.9976138228898647E-2</v>
      </c>
      <c r="H156" s="119">
        <f>13800*D156*1.302</f>
        <v>71870.400000000009</v>
      </c>
      <c r="I156" s="106">
        <f t="shared" si="4"/>
        <v>1435.6930449662375</v>
      </c>
      <c r="L156" s="34">
        <f t="shared" si="5"/>
        <v>287481.60000000003</v>
      </c>
      <c r="M156" s="34">
        <f t="shared" si="6"/>
        <v>3449779.2</v>
      </c>
      <c r="N156" s="34"/>
      <c r="O156" s="34">
        <f t="shared" si="7"/>
        <v>313616.29090909095</v>
      </c>
    </row>
    <row r="157" spans="1:15">
      <c r="A157" s="6">
        <v>42</v>
      </c>
      <c r="B157" s="58" t="s">
        <v>132</v>
      </c>
      <c r="C157" s="29" t="s">
        <v>135</v>
      </c>
      <c r="D157" s="118">
        <v>1</v>
      </c>
      <c r="E157" s="19">
        <v>123532</v>
      </c>
      <c r="F157" s="21">
        <f>SUM(B20)</f>
        <v>616.92307692307691</v>
      </c>
      <c r="G157" s="262">
        <f t="shared" si="3"/>
        <v>4.9940345572246619E-3</v>
      </c>
      <c r="H157" s="119">
        <f>20230*D157*1.302</f>
        <v>26339.46</v>
      </c>
      <c r="I157" s="106">
        <f t="shared" si="4"/>
        <v>131.5401734586367</v>
      </c>
      <c r="L157" s="34">
        <f t="shared" si="5"/>
        <v>26339.46</v>
      </c>
      <c r="M157" s="34">
        <f t="shared" si="6"/>
        <v>316073.52</v>
      </c>
      <c r="N157" s="34"/>
      <c r="O157" s="34">
        <f t="shared" si="7"/>
        <v>28733.956363636364</v>
      </c>
    </row>
    <row r="158" spans="1:15">
      <c r="A158" s="6">
        <v>43</v>
      </c>
      <c r="B158" s="58" t="s">
        <v>133</v>
      </c>
      <c r="C158" s="29" t="s">
        <v>135</v>
      </c>
      <c r="D158" s="125">
        <v>2.5</v>
      </c>
      <c r="E158" s="19">
        <v>123532</v>
      </c>
      <c r="F158" s="21">
        <f>SUM(B20)</f>
        <v>616.92307692307691</v>
      </c>
      <c r="G158" s="262">
        <f t="shared" si="3"/>
        <v>1.2485086393061656E-2</v>
      </c>
      <c r="H158" s="119">
        <f>14320*D158*1.302</f>
        <v>46611.6</v>
      </c>
      <c r="I158" s="106">
        <f t="shared" si="4"/>
        <v>581.94985291883268</v>
      </c>
      <c r="L158" s="34">
        <f t="shared" si="5"/>
        <v>116529</v>
      </c>
      <c r="M158" s="34">
        <f t="shared" si="6"/>
        <v>1398348</v>
      </c>
      <c r="N158" s="34"/>
      <c r="O158" s="34">
        <f t="shared" si="7"/>
        <v>127122.54545454546</v>
      </c>
    </row>
    <row r="159" spans="1:15">
      <c r="A159" s="6">
        <v>44</v>
      </c>
      <c r="B159" s="58" t="s">
        <v>134</v>
      </c>
      <c r="C159" s="29" t="s">
        <v>135</v>
      </c>
      <c r="D159" s="118">
        <v>3</v>
      </c>
      <c r="E159" s="19">
        <v>123532</v>
      </c>
      <c r="F159" s="21">
        <f>SUM(B20)</f>
        <v>616.92307692307691</v>
      </c>
      <c r="G159" s="262">
        <f t="shared" si="3"/>
        <v>1.4982103671673986E-2</v>
      </c>
      <c r="H159" s="119">
        <f>13500*D159*1.302</f>
        <v>52731</v>
      </c>
      <c r="I159" s="106">
        <f t="shared" si="4"/>
        <v>790.02130871104089</v>
      </c>
      <c r="L159" s="34">
        <f t="shared" si="5"/>
        <v>158193</v>
      </c>
      <c r="M159" s="34">
        <f t="shared" si="6"/>
        <v>1898316</v>
      </c>
      <c r="N159" s="34"/>
      <c r="O159" s="34">
        <f t="shared" si="7"/>
        <v>172574.18181818182</v>
      </c>
    </row>
    <row r="160" spans="1:15">
      <c r="A160" s="6">
        <v>45</v>
      </c>
      <c r="B160" s="58" t="s">
        <v>197</v>
      </c>
      <c r="C160" s="29" t="s">
        <v>135</v>
      </c>
      <c r="D160" s="118">
        <v>1</v>
      </c>
      <c r="E160" s="19">
        <v>123532</v>
      </c>
      <c r="F160" s="21">
        <f>SUM(B20)</f>
        <v>616.92307692307691</v>
      </c>
      <c r="G160" s="262">
        <f t="shared" si="3"/>
        <v>4.9940345572246619E-3</v>
      </c>
      <c r="H160" s="119">
        <f>14050*D160*1.302</f>
        <v>18293.100000000002</v>
      </c>
      <c r="I160" s="106">
        <f t="shared" si="4"/>
        <v>91.356373558766478</v>
      </c>
      <c r="L160" s="34">
        <f t="shared" si="5"/>
        <v>18293.100000000002</v>
      </c>
      <c r="M160" s="34">
        <f t="shared" si="6"/>
        <v>219517.2</v>
      </c>
      <c r="N160" s="34"/>
      <c r="O160" s="34">
        <f t="shared" si="7"/>
        <v>19956.109090909093</v>
      </c>
    </row>
    <row r="161" spans="1:17">
      <c r="A161" s="6">
        <v>46</v>
      </c>
      <c r="B161" s="58" t="s">
        <v>206</v>
      </c>
      <c r="C161" s="29" t="s">
        <v>135</v>
      </c>
      <c r="D161" s="118">
        <v>1</v>
      </c>
      <c r="E161" s="19">
        <v>123532</v>
      </c>
      <c r="F161" s="21">
        <f>SUM(B20)</f>
        <v>616.92307692307691</v>
      </c>
      <c r="G161" s="262">
        <f t="shared" si="3"/>
        <v>4.9940345572246619E-3</v>
      </c>
      <c r="H161" s="119">
        <f>14160*D160*1.302</f>
        <v>18436.32</v>
      </c>
      <c r="I161" s="106">
        <f t="shared" si="4"/>
        <v>92.071619188052182</v>
      </c>
      <c r="L161" s="34">
        <f t="shared" si="5"/>
        <v>18436.32</v>
      </c>
      <c r="M161" s="34">
        <f t="shared" si="6"/>
        <v>221235.84</v>
      </c>
      <c r="N161" s="34"/>
      <c r="O161" s="34">
        <f t="shared" si="7"/>
        <v>20112.349090909091</v>
      </c>
    </row>
    <row r="162" spans="1:17">
      <c r="A162" s="6">
        <v>47</v>
      </c>
      <c r="B162" s="58" t="s">
        <v>119</v>
      </c>
      <c r="C162" s="29" t="s">
        <v>135</v>
      </c>
      <c r="D162" s="125">
        <v>0.5</v>
      </c>
      <c r="E162" s="19">
        <v>123532</v>
      </c>
      <c r="F162" s="21">
        <f>SUM(B20)</f>
        <v>616.92307692307691</v>
      </c>
      <c r="G162" s="262">
        <f t="shared" si="3"/>
        <v>2.4970172786123309E-3</v>
      </c>
      <c r="H162" s="119">
        <f>13760*D162*1.302</f>
        <v>8957.76</v>
      </c>
      <c r="I162" s="106">
        <f t="shared" si="4"/>
        <v>22.367681497662396</v>
      </c>
      <c r="L162" s="34">
        <f t="shared" si="5"/>
        <v>4478.88</v>
      </c>
      <c r="M162" s="34">
        <f t="shared" si="6"/>
        <v>53746.559999999998</v>
      </c>
      <c r="N162" s="34"/>
      <c r="O162" s="34">
        <f t="shared" si="7"/>
        <v>4886.050909090909</v>
      </c>
    </row>
    <row r="163" spans="1:17">
      <c r="A163" s="6">
        <v>48</v>
      </c>
      <c r="B163" s="58" t="s">
        <v>272</v>
      </c>
      <c r="C163" s="29" t="s">
        <v>135</v>
      </c>
      <c r="D163" s="118">
        <v>1</v>
      </c>
      <c r="E163" s="19">
        <v>123532</v>
      </c>
      <c r="F163" s="21">
        <f>SUM(B20)</f>
        <v>616.92307692307691</v>
      </c>
      <c r="G163" s="262">
        <f t="shared" si="3"/>
        <v>4.9940345572246619E-3</v>
      </c>
      <c r="H163" s="119">
        <f>16960*D163*1.302</f>
        <v>22081.920000000002</v>
      </c>
      <c r="I163" s="106">
        <f t="shared" si="4"/>
        <v>110.27787156987041</v>
      </c>
      <c r="L163" s="34">
        <f t="shared" si="5"/>
        <v>22081.920000000002</v>
      </c>
      <c r="M163" s="34">
        <f t="shared" si="6"/>
        <v>264983.04000000004</v>
      </c>
      <c r="N163" s="34"/>
      <c r="O163" s="34">
        <f t="shared" si="7"/>
        <v>24089.367272727275</v>
      </c>
    </row>
    <row r="164" spans="1:17">
      <c r="A164" s="6">
        <v>49</v>
      </c>
      <c r="B164" s="58" t="s">
        <v>131</v>
      </c>
      <c r="C164" s="29" t="s">
        <v>135</v>
      </c>
      <c r="D164" s="118">
        <v>1</v>
      </c>
      <c r="E164" s="19">
        <v>123532</v>
      </c>
      <c r="F164" s="21">
        <f>SUM(B20)</f>
        <v>616.92307692307691</v>
      </c>
      <c r="G164" s="262">
        <f t="shared" si="3"/>
        <v>4.9940345572246619E-3</v>
      </c>
      <c r="H164" s="119">
        <f>13820*D164*1.302</f>
        <v>17993.64</v>
      </c>
      <c r="I164" s="106">
        <f t="shared" si="4"/>
        <v>89.860859970259966</v>
      </c>
      <c r="L164" s="34">
        <f t="shared" si="5"/>
        <v>17993.64</v>
      </c>
      <c r="M164" s="34">
        <f t="shared" si="6"/>
        <v>215923.68</v>
      </c>
      <c r="N164" s="34"/>
      <c r="O164" s="34">
        <f t="shared" si="7"/>
        <v>19629.425454545453</v>
      </c>
    </row>
    <row r="165" spans="1:17">
      <c r="A165" s="6">
        <v>50</v>
      </c>
      <c r="B165" s="58" t="s">
        <v>130</v>
      </c>
      <c r="C165" s="29" t="s">
        <v>135</v>
      </c>
      <c r="D165" s="118">
        <v>1</v>
      </c>
      <c r="E165" s="19">
        <v>123532</v>
      </c>
      <c r="F165" s="21">
        <f>SUM(B20)</f>
        <v>616.92307692307691</v>
      </c>
      <c r="G165" s="262">
        <f t="shared" si="3"/>
        <v>4.9940345572246619E-3</v>
      </c>
      <c r="H165" s="119">
        <f>21730*D165*1.302</f>
        <v>28292.460000000003</v>
      </c>
      <c r="I165" s="106">
        <f t="shared" si="4"/>
        <v>141.29352294889648</v>
      </c>
      <c r="L165" s="34">
        <f t="shared" si="5"/>
        <v>28292.460000000003</v>
      </c>
      <c r="M165" s="34">
        <f t="shared" si="6"/>
        <v>339509.52</v>
      </c>
      <c r="N165" s="34"/>
      <c r="O165" s="34">
        <f t="shared" si="7"/>
        <v>30864.50181818182</v>
      </c>
    </row>
    <row r="166" spans="1:17" ht="32.25" thickBot="1">
      <c r="A166" s="6">
        <v>51</v>
      </c>
      <c r="B166" s="58" t="s">
        <v>276</v>
      </c>
      <c r="C166" s="29" t="s">
        <v>135</v>
      </c>
      <c r="D166" s="118">
        <v>32</v>
      </c>
      <c r="E166" s="19">
        <v>123532</v>
      </c>
      <c r="F166" s="21">
        <f>SUM(B20)</f>
        <v>616.92307692307691</v>
      </c>
      <c r="G166" s="262">
        <f t="shared" si="3"/>
        <v>0.15980910583118918</v>
      </c>
      <c r="H166" s="352">
        <f>10965.053*37*1.302</f>
        <v>528230.46322200005</v>
      </c>
      <c r="I166" s="106">
        <f t="shared" si="4"/>
        <v>84416.038000302695</v>
      </c>
      <c r="L166" s="34">
        <f t="shared" si="5"/>
        <v>16903374.823104002</v>
      </c>
      <c r="M166" s="34">
        <f t="shared" si="6"/>
        <v>202840497.87724802</v>
      </c>
      <c r="N166" s="34"/>
      <c r="O166" s="34">
        <f t="shared" si="7"/>
        <v>18440045.261568002</v>
      </c>
    </row>
    <row r="167" spans="1:17" ht="31.5" customHeight="1" thickBot="1">
      <c r="A167" s="366" t="s">
        <v>70</v>
      </c>
      <c r="B167" s="367"/>
      <c r="C167" s="367"/>
      <c r="D167" s="367"/>
      <c r="E167" s="367"/>
      <c r="F167" s="367"/>
      <c r="G167" s="368"/>
      <c r="H167" s="23"/>
      <c r="I167" s="160">
        <f>SUM(I116:I166)</f>
        <v>112295.30101245077</v>
      </c>
      <c r="L167" s="201">
        <f>SUM(L116:L166)</f>
        <v>22446377.144604001</v>
      </c>
      <c r="M167" s="201">
        <f>SUM(M116:M166)</f>
        <v>269356525.73524803</v>
      </c>
      <c r="N167" s="201"/>
      <c r="O167" s="201">
        <f>SUM(O116:O166)</f>
        <v>24486956.885022551</v>
      </c>
      <c r="P167" s="307"/>
      <c r="Q167" s="201">
        <f>SUM(H116:H166)</f>
        <v>2585736.3655620003</v>
      </c>
    </row>
    <row r="169" spans="1:17">
      <c r="A169" s="362" t="s">
        <v>71</v>
      </c>
      <c r="B169" s="362"/>
      <c r="C169" s="362"/>
      <c r="D169" s="362"/>
      <c r="E169" s="362"/>
      <c r="F169" s="362"/>
      <c r="G169" s="362"/>
      <c r="H169" s="362"/>
      <c r="I169" s="362"/>
    </row>
    <row r="170" spans="1:17" ht="16.5" thickBot="1"/>
    <row r="171" spans="1:17" ht="87" customHeight="1">
      <c r="A171" s="36" t="s">
        <v>1</v>
      </c>
      <c r="B171" s="309" t="s">
        <v>33</v>
      </c>
      <c r="C171" s="309" t="s">
        <v>34</v>
      </c>
      <c r="D171" s="309" t="s">
        <v>69</v>
      </c>
      <c r="E171" s="309" t="s">
        <v>36</v>
      </c>
      <c r="F171" s="309" t="s">
        <v>37</v>
      </c>
      <c r="G171" s="309" t="s">
        <v>38</v>
      </c>
      <c r="H171" s="309" t="s">
        <v>39</v>
      </c>
      <c r="I171" s="38" t="s">
        <v>40</v>
      </c>
    </row>
    <row r="172" spans="1:17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>
      <c r="A173" s="363" t="s">
        <v>72</v>
      </c>
      <c r="B173" s="364"/>
      <c r="C173" s="364"/>
      <c r="D173" s="364"/>
      <c r="E173" s="364"/>
      <c r="F173" s="364"/>
      <c r="G173" s="364"/>
      <c r="H173" s="364"/>
      <c r="I173" s="365"/>
    </row>
    <row r="174" spans="1:17" ht="31.5">
      <c r="A174" s="6">
        <v>1</v>
      </c>
      <c r="B174" s="209" t="s">
        <v>268</v>
      </c>
      <c r="C174" s="29" t="s">
        <v>111</v>
      </c>
      <c r="D174" s="118">
        <v>1</v>
      </c>
      <c r="E174" s="19">
        <f>SUM(B19)</f>
        <v>16040</v>
      </c>
      <c r="F174" s="21">
        <f>SUM(B20)</f>
        <v>616.92307692307691</v>
      </c>
      <c r="G174" s="262">
        <f>D174*F174/E174</f>
        <v>3.8461538461538464E-2</v>
      </c>
      <c r="H174" s="119">
        <v>30000</v>
      </c>
      <c r="I174" s="106">
        <f>G174*H174</f>
        <v>1153.8461538461538</v>
      </c>
      <c r="L174" s="34">
        <f>D174*H174</f>
        <v>30000</v>
      </c>
    </row>
    <row r="175" spans="1:17" s="224" customFormat="1" ht="78.75">
      <c r="A175" s="6">
        <v>2</v>
      </c>
      <c r="B175" s="209" t="s">
        <v>213</v>
      </c>
      <c r="C175" s="29" t="s">
        <v>111</v>
      </c>
      <c r="D175" s="118">
        <v>1</v>
      </c>
      <c r="E175" s="19">
        <f>SUM(B19)</f>
        <v>16040</v>
      </c>
      <c r="F175" s="21">
        <f>SUM(B20)</f>
        <v>616.92307692307691</v>
      </c>
      <c r="G175" s="262">
        <f>D175*F175/E175</f>
        <v>3.8461538461538464E-2</v>
      </c>
      <c r="H175" s="119">
        <v>67985.45</v>
      </c>
      <c r="I175" s="106">
        <f>G175*H175</f>
        <v>2614.8249999999998</v>
      </c>
      <c r="L175" s="34">
        <f t="shared" ref="L175:L176" si="10">D175*H175</f>
        <v>67985.45</v>
      </c>
    </row>
    <row r="176" spans="1:17" s="226" customFormat="1" ht="16.5" thickBot="1">
      <c r="A176" s="42">
        <v>3</v>
      </c>
      <c r="B176" s="209" t="s">
        <v>203</v>
      </c>
      <c r="C176" s="29" t="s">
        <v>111</v>
      </c>
      <c r="D176" s="118">
        <v>1</v>
      </c>
      <c r="E176" s="19">
        <f>SUM(B19)</f>
        <v>16040</v>
      </c>
      <c r="F176" s="21">
        <f>SUM(B20)</f>
        <v>616.92307692307691</v>
      </c>
      <c r="G176" s="262">
        <f t="shared" ref="G176" si="11">D176*F176/E176</f>
        <v>3.8461538461538464E-2</v>
      </c>
      <c r="H176" s="120">
        <v>181818.18</v>
      </c>
      <c r="I176" s="106">
        <f t="shared" ref="I176" si="12">G176*H176</f>
        <v>6993.0069230769232</v>
      </c>
      <c r="L176" s="34">
        <f t="shared" si="10"/>
        <v>181818.18</v>
      </c>
    </row>
    <row r="177" spans="1:12" ht="31.5" customHeight="1" thickBot="1">
      <c r="A177" s="366" t="s">
        <v>73</v>
      </c>
      <c r="B177" s="367"/>
      <c r="C177" s="367"/>
      <c r="D177" s="367"/>
      <c r="E177" s="367"/>
      <c r="F177" s="367"/>
      <c r="G177" s="368"/>
      <c r="H177" s="328"/>
      <c r="I177" s="108">
        <f>SUM(I174:I176)</f>
        <v>10761.678076923077</v>
      </c>
      <c r="L177" s="201">
        <f>SUM(L174:L176)</f>
        <v>279803.63</v>
      </c>
    </row>
    <row r="178" spans="1:12" s="302" customFormat="1">
      <c r="A178" s="245"/>
      <c r="B178" s="245"/>
      <c r="C178" s="245"/>
      <c r="D178" s="245"/>
      <c r="E178" s="245"/>
      <c r="F178" s="245"/>
      <c r="G178" s="245"/>
      <c r="H178" s="246"/>
      <c r="I178" s="246"/>
      <c r="L178" s="201"/>
    </row>
    <row r="179" spans="1:12" s="269" customFormat="1" ht="31.5" customHeight="1">
      <c r="A179" s="394" t="s">
        <v>210</v>
      </c>
      <c r="B179" s="394"/>
      <c r="C179" s="394"/>
      <c r="D179" s="394"/>
      <c r="E179" s="394"/>
      <c r="F179" s="394"/>
      <c r="G179" s="394"/>
      <c r="H179" s="394"/>
      <c r="I179" s="394"/>
      <c r="L179" s="201"/>
    </row>
    <row r="180" spans="1:12" s="269" customFormat="1" ht="16.5" thickBot="1">
      <c r="L180" s="201"/>
    </row>
    <row r="181" spans="1:12" s="269" customFormat="1" ht="89.25" customHeight="1">
      <c r="A181" s="36" t="s">
        <v>1</v>
      </c>
      <c r="B181" s="270" t="s">
        <v>33</v>
      </c>
      <c r="C181" s="270" t="s">
        <v>34</v>
      </c>
      <c r="D181" s="270" t="s">
        <v>69</v>
      </c>
      <c r="E181" s="270" t="s">
        <v>36</v>
      </c>
      <c r="F181" s="270" t="s">
        <v>37</v>
      </c>
      <c r="G181" s="270" t="s">
        <v>38</v>
      </c>
      <c r="H181" s="270" t="s">
        <v>39</v>
      </c>
      <c r="I181" s="38" t="s">
        <v>40</v>
      </c>
      <c r="L181" s="201"/>
    </row>
    <row r="182" spans="1:12" s="269" customFormat="1" ht="16.5" customHeight="1" thickBot="1">
      <c r="A182" s="39">
        <v>1</v>
      </c>
      <c r="B182" s="40">
        <v>1</v>
      </c>
      <c r="C182" s="40">
        <v>2</v>
      </c>
      <c r="D182" s="40">
        <v>3</v>
      </c>
      <c r="E182" s="40">
        <v>4</v>
      </c>
      <c r="F182" s="40">
        <v>5</v>
      </c>
      <c r="G182" s="40" t="s">
        <v>41</v>
      </c>
      <c r="H182" s="40">
        <v>7</v>
      </c>
      <c r="I182" s="41" t="s">
        <v>42</v>
      </c>
      <c r="L182" s="201"/>
    </row>
    <row r="183" spans="1:12" s="269" customFormat="1" ht="31.5" customHeight="1">
      <c r="A183" s="363" t="s">
        <v>211</v>
      </c>
      <c r="B183" s="364"/>
      <c r="C183" s="364"/>
      <c r="D183" s="364"/>
      <c r="E183" s="364"/>
      <c r="F183" s="364"/>
      <c r="G183" s="364"/>
      <c r="H183" s="364"/>
      <c r="I183" s="365"/>
      <c r="L183" s="201"/>
    </row>
    <row r="184" spans="1:12" s="269" customFormat="1" ht="31.5" customHeight="1" thickBot="1">
      <c r="A184" s="28" t="s">
        <v>138</v>
      </c>
      <c r="B184" s="247" t="s">
        <v>138</v>
      </c>
      <c r="C184" s="29" t="s">
        <v>138</v>
      </c>
      <c r="D184" s="118">
        <v>0</v>
      </c>
      <c r="E184" s="19">
        <f>SUM(B18)</f>
        <v>28594.6</v>
      </c>
      <c r="F184" s="21">
        <f>SUM(B23)</f>
        <v>0</v>
      </c>
      <c r="G184" s="7">
        <f>D184*F184/E184</f>
        <v>0</v>
      </c>
      <c r="H184" s="119">
        <v>0</v>
      </c>
      <c r="I184" s="106">
        <f>G184*H184</f>
        <v>0</v>
      </c>
      <c r="L184" s="201"/>
    </row>
    <row r="185" spans="1:12" s="269" customFormat="1" ht="31.5" customHeight="1" thickBot="1">
      <c r="A185" s="366" t="s">
        <v>73</v>
      </c>
      <c r="B185" s="367"/>
      <c r="C185" s="367"/>
      <c r="D185" s="367"/>
      <c r="E185" s="367"/>
      <c r="F185" s="367"/>
      <c r="G185" s="368"/>
      <c r="H185" s="23"/>
      <c r="I185" s="108">
        <f>SUM(I184:I184)</f>
        <v>0</v>
      </c>
      <c r="L185" s="201"/>
    </row>
    <row r="187" spans="1:12">
      <c r="A187" s="373" t="s">
        <v>74</v>
      </c>
      <c r="B187" s="373"/>
      <c r="C187" s="373"/>
      <c r="D187" s="373"/>
      <c r="E187" s="373"/>
      <c r="F187" s="373"/>
      <c r="G187" s="373"/>
      <c r="H187" s="373"/>
      <c r="I187" s="373"/>
      <c r="J187" s="373"/>
    </row>
    <row r="189" spans="1:12" ht="23.25" customHeight="1">
      <c r="C189" s="269"/>
      <c r="D189" s="269"/>
      <c r="E189" s="269"/>
      <c r="F189" s="35"/>
      <c r="G189" s="59"/>
      <c r="H189" s="269"/>
    </row>
    <row r="190" spans="1:12" ht="16.5" thickBot="1"/>
    <row r="191" spans="1:12">
      <c r="A191" s="79"/>
      <c r="B191" s="395" t="s">
        <v>96</v>
      </c>
      <c r="C191" s="396"/>
      <c r="D191" s="396"/>
      <c r="E191" s="396"/>
      <c r="F191" s="396"/>
      <c r="G191" s="396"/>
      <c r="H191" s="396"/>
      <c r="I191" s="397"/>
      <c r="J191" s="83" t="s">
        <v>95</v>
      </c>
    </row>
    <row r="192" spans="1:12" ht="31.5" customHeight="1">
      <c r="A192" s="79"/>
      <c r="B192" s="81"/>
      <c r="C192" s="76"/>
      <c r="D192" s="76"/>
      <c r="E192" s="76"/>
      <c r="F192" s="76"/>
      <c r="G192" s="76"/>
      <c r="H192" s="248"/>
      <c r="I192" s="249"/>
      <c r="J192" s="84"/>
    </row>
    <row r="193" spans="1:10" ht="16.5" thickBot="1">
      <c r="A193" s="77"/>
      <c r="B193" s="110">
        <f>I77</f>
        <v>13572.299153846154</v>
      </c>
      <c r="C193" s="111">
        <f>I85</f>
        <v>0</v>
      </c>
      <c r="D193" s="111">
        <f>I93</f>
        <v>0</v>
      </c>
      <c r="E193" s="111">
        <f>I101</f>
        <v>0</v>
      </c>
      <c r="F193" s="111">
        <f>I109</f>
        <v>58.74115384615385</v>
      </c>
      <c r="G193" s="111">
        <f>I167</f>
        <v>112295.30101245077</v>
      </c>
      <c r="H193" s="250">
        <f>I177</f>
        <v>10761.678076923077</v>
      </c>
      <c r="I193" s="243">
        <f>I185</f>
        <v>0</v>
      </c>
      <c r="J193" s="113">
        <f>SUM(B193:I193)</f>
        <v>136688.01939706615</v>
      </c>
    </row>
    <row r="205" spans="1:10">
      <c r="J205" s="187"/>
    </row>
  </sheetData>
  <mergeCells count="63">
    <mergeCell ref="A48:I48"/>
    <mergeCell ref="A51:I51"/>
    <mergeCell ref="I52:I53"/>
    <mergeCell ref="A53:F53"/>
    <mergeCell ref="A23:I23"/>
    <mergeCell ref="A38:F38"/>
    <mergeCell ref="A40:I40"/>
    <mergeCell ref="A44:I44"/>
    <mergeCell ref="I45:I46"/>
    <mergeCell ref="A46:F4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55:I55"/>
    <mergeCell ref="A63:I63"/>
    <mergeCell ref="A85:G85"/>
    <mergeCell ref="A87:I87"/>
    <mergeCell ref="D59:G59"/>
    <mergeCell ref="A91:I91"/>
    <mergeCell ref="A93:G93"/>
    <mergeCell ref="A95:I95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B191:I191"/>
    <mergeCell ref="A177:G177"/>
    <mergeCell ref="A187:J187"/>
    <mergeCell ref="A107:J107"/>
    <mergeCell ref="A109:G109"/>
    <mergeCell ref="A111:I111"/>
    <mergeCell ref="A115:I115"/>
    <mergeCell ref="A167:G167"/>
    <mergeCell ref="A169:I169"/>
    <mergeCell ref="A179:I179"/>
    <mergeCell ref="A183:I183"/>
    <mergeCell ref="A185:G185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30" max="9" man="1"/>
    <brk id="61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7169" r:id="rId4"/>
    <oleObject progId="Equation.3" shapeId="7170" r:id="rId5"/>
    <oleObject progId="Equation.3" shapeId="7172" r:id="rId6"/>
    <oleObject progId="Equation.3" shapeId="7173" r:id="rId7"/>
    <oleObject progId="Equation.3" shapeId="7174" r:id="rId8"/>
    <oleObject progId="Equation.3" shapeId="7175" r:id="rId9"/>
    <oleObject progId="Equation.3" shapeId="7176" r:id="rId10"/>
    <oleObject progId="Equation.3" shapeId="7177" r:id="rId11"/>
    <oleObject progId="Equation.3" shapeId="7179" r:id="rId12"/>
    <oleObject progId="Equation.3" shapeId="7192" r:id="rId13"/>
    <oleObject progId="Equation.3" shapeId="7193" r:id="rId14"/>
    <oleObject progId="Equation.3" shapeId="7194" r:id="rId15"/>
    <oleObject progId="Equation.3" shapeId="7195" r:id="rId16"/>
    <oleObject progId="Equation.3" shapeId="7196" r:id="rId17"/>
    <oleObject progId="Equation.3" shapeId="7198" r:id="rId18"/>
    <oleObject progId="Equation.3" shapeId="7199" r:id="rId19"/>
    <oleObject progId="Equation.3" shapeId="7200" r:id="rId20"/>
    <oleObject progId="Equation.3" shapeId="7201" r:id="rId21"/>
    <oleObject progId="Equation.3" shapeId="7202" r:id="rId22"/>
    <oleObject progId="Equation.3" shapeId="7203" r:id="rId23"/>
    <oleObject progId="Equation.3" shapeId="7205" r:id="rId24"/>
    <oleObject progId="Equation.3" shapeId="7218" r:id="rId25"/>
    <oleObject progId="Equation.3" shapeId="7219" r:id="rId26"/>
    <oleObject progId="Equation.3" shapeId="7220" r:id="rId27"/>
    <oleObject progId="Equation.3" shapeId="7221" r:id="rId28"/>
    <oleObject progId="Equation.3" shapeId="7223" r:id="rId29"/>
    <oleObject progId="Equation.3" shapeId="7224" r:id="rId30"/>
    <oleObject progId="Equation.3" shapeId="7225" r:id="rId31"/>
    <oleObject progId="Equation.3" shapeId="7226" r:id="rId32"/>
    <oleObject progId="Equation.3" shapeId="7227" r:id="rId33"/>
    <oleObject progId="Equation.3" shapeId="7228" r:id="rId34"/>
    <oleObject progId="Equation.3" shapeId="7229" r:id="rId35"/>
    <oleObject progId="Equation.3" shapeId="7230" r:id="rId36"/>
    <oleObject progId="Equation.3" shapeId="7231" r:id="rId37"/>
    <oleObject progId="Equation.3" shapeId="7232" r:id="rId38"/>
    <oleObject progId="Equation.3" shapeId="7233" r:id="rId39"/>
    <oleObject progId="Equation.3" shapeId="7234" r:id="rId40"/>
    <oleObject progId="Equation.3" shapeId="7235" r:id="rId41"/>
    <oleObject progId="Equation.3" shapeId="7236" r:id="rId42"/>
    <oleObject progId="Equation.3" shapeId="7237" r:id="rId43"/>
    <oleObject progId="Equation.3" shapeId="7238" r:id="rId44"/>
    <oleObject progId="Equation.3" shapeId="7239" r:id="rId45"/>
    <oleObject progId="Equation.3" shapeId="7240" r:id="rId46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M35"/>
  <sheetViews>
    <sheetView view="pageBreakPreview" topLeftCell="A13" zoomScale="80" zoomScaleSheetLayoutView="80" workbookViewId="0">
      <selection activeCell="I22" sqref="I2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30.140625" style="1" customWidth="1"/>
    <col min="10" max="10" width="18.7109375" style="1" customWidth="1"/>
    <col min="11" max="11" width="34.7109375" style="1" customWidth="1"/>
    <col min="12" max="13" width="23" style="1" customWidth="1"/>
    <col min="14" max="16384" width="9.140625" style="1"/>
  </cols>
  <sheetData>
    <row r="1" spans="1:13">
      <c r="A1" s="427" t="s">
        <v>75</v>
      </c>
      <c r="B1" s="427"/>
      <c r="C1" s="427"/>
      <c r="D1" s="427"/>
      <c r="E1" s="427"/>
      <c r="F1" s="427"/>
      <c r="G1" s="427"/>
      <c r="H1" s="427"/>
      <c r="I1" s="427"/>
      <c r="J1" s="427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428" t="s">
        <v>97</v>
      </c>
      <c r="E5" s="429"/>
    </row>
    <row r="6" spans="1:13" ht="32.25" customHeight="1" thickBot="1">
      <c r="B6" s="115"/>
      <c r="C6" s="115"/>
      <c r="D6" s="423"/>
      <c r="E6" s="424"/>
    </row>
    <row r="7" spans="1:13" ht="16.5" thickBot="1">
      <c r="B7" s="112">
        <f>'сол. и хор.нар.пение'!H61</f>
        <v>178962.96567497289</v>
      </c>
      <c r="C7" s="112">
        <f>'сол. и хор.нар.пение'!J193</f>
        <v>136688.01939706615</v>
      </c>
      <c r="D7" s="425">
        <f>SUM(B7:C7)</f>
        <v>315650.98507203907</v>
      </c>
      <c r="E7" s="426"/>
    </row>
    <row r="9" spans="1:13" ht="15.75" customHeight="1">
      <c r="A9" s="373" t="s">
        <v>76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</row>
    <row r="10" spans="1:13" ht="15.75" customHeight="1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>
      <c r="A11" s="430" t="s">
        <v>106</v>
      </c>
      <c r="B11" s="430"/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430"/>
    </row>
    <row r="12" spans="1:13" ht="16.5" thickBot="1"/>
    <row r="13" spans="1:13" ht="99" customHeight="1" thickBot="1">
      <c r="A13" s="414" t="s">
        <v>86</v>
      </c>
      <c r="B13" s="415" t="s">
        <v>77</v>
      </c>
      <c r="C13" s="415" t="s">
        <v>78</v>
      </c>
      <c r="D13" s="418" t="s">
        <v>79</v>
      </c>
      <c r="E13" s="419"/>
      <c r="F13" s="419"/>
      <c r="G13" s="420"/>
      <c r="H13" s="421" t="s">
        <v>90</v>
      </c>
      <c r="I13" s="415" t="s">
        <v>91</v>
      </c>
      <c r="J13" s="415" t="s">
        <v>80</v>
      </c>
      <c r="K13" s="415" t="s">
        <v>92</v>
      </c>
      <c r="L13" s="415" t="s">
        <v>85</v>
      </c>
      <c r="M13" s="414" t="s">
        <v>93</v>
      </c>
    </row>
    <row r="14" spans="1:13" ht="99" customHeight="1" thickBot="1">
      <c r="A14" s="414"/>
      <c r="B14" s="417"/>
      <c r="C14" s="417"/>
      <c r="D14" s="98" t="s">
        <v>81</v>
      </c>
      <c r="E14" s="99" t="s">
        <v>82</v>
      </c>
      <c r="F14" s="99" t="s">
        <v>83</v>
      </c>
      <c r="G14" s="100" t="s">
        <v>84</v>
      </c>
      <c r="H14" s="422"/>
      <c r="I14" s="417"/>
      <c r="J14" s="417"/>
      <c r="K14" s="416"/>
      <c r="L14" s="416"/>
      <c r="M14" s="414"/>
    </row>
    <row r="15" spans="1:13" ht="16.5" thickBot="1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32.25" thickBot="1">
      <c r="A16" s="92">
        <v>1</v>
      </c>
      <c r="B16" s="169" t="s">
        <v>228</v>
      </c>
      <c r="C16" s="159" t="s">
        <v>98</v>
      </c>
      <c r="D16" s="72">
        <f>SUM(D7)</f>
        <v>315650.98507203907</v>
      </c>
      <c r="E16" s="73">
        <f>'сол. и хор.нар.пение'!D61</f>
        <v>178891.28736728057</v>
      </c>
      <c r="F16" s="73">
        <f>'сол. и хор.нар.пение'!B193</f>
        <v>13572.299153846154</v>
      </c>
      <c r="G16" s="74">
        <f>'сол. и хор.нар.пение'!C193</f>
        <v>0</v>
      </c>
      <c r="H16" s="64">
        <f>SUM('сол. и хор.нар.пение'!B17)</f>
        <v>28594.6</v>
      </c>
      <c r="I16" s="64">
        <f>SUM('сол. и хор.нар.пение'!B18)</f>
        <v>28594.6</v>
      </c>
      <c r="J16" s="65">
        <f>H16/I16</f>
        <v>1</v>
      </c>
      <c r="K16" s="66">
        <f>F16+G16</f>
        <v>13572.299153846154</v>
      </c>
      <c r="L16" s="67">
        <f>K16/(F16+G16)</f>
        <v>1</v>
      </c>
      <c r="M16" s="123">
        <f>(E16/D16)*J16+(1-(E16/D16)*L16)</f>
        <v>1</v>
      </c>
    </row>
    <row r="18" spans="1:13">
      <c r="A18" s="362" t="s">
        <v>107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62"/>
    </row>
    <row r="19" spans="1:13" ht="16.5" thickBot="1"/>
    <row r="20" spans="1:13" ht="63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32.25" thickBot="1">
      <c r="G22" s="92">
        <v>1</v>
      </c>
      <c r="H22" s="170" t="s">
        <v>228</v>
      </c>
      <c r="I22" s="167" t="s">
        <v>221</v>
      </c>
      <c r="J22" s="165">
        <v>1</v>
      </c>
    </row>
    <row r="24" spans="1:13">
      <c r="A24" s="373" t="s">
        <v>102</v>
      </c>
      <c r="B24" s="373"/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</row>
    <row r="25" spans="1:13" ht="16.5" thickBot="1"/>
    <row r="26" spans="1:13" ht="100.5" customHeight="1">
      <c r="A26" s="94" t="s">
        <v>86</v>
      </c>
      <c r="B26" s="140" t="s">
        <v>77</v>
      </c>
      <c r="C26" s="140" t="s">
        <v>100</v>
      </c>
      <c r="D26" s="409" t="s">
        <v>103</v>
      </c>
      <c r="E26" s="409"/>
      <c r="F26" s="409" t="s">
        <v>104</v>
      </c>
      <c r="G26" s="409"/>
      <c r="H26" s="145" t="s">
        <v>99</v>
      </c>
      <c r="I26" s="145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3">
        <v>3</v>
      </c>
      <c r="E27" s="413"/>
      <c r="F27" s="410">
        <v>4</v>
      </c>
      <c r="G27" s="410"/>
      <c r="H27" s="146">
        <v>5</v>
      </c>
      <c r="I27" s="146">
        <v>6</v>
      </c>
      <c r="J27" s="97" t="s">
        <v>105</v>
      </c>
    </row>
    <row r="28" spans="1:13" ht="48" customHeight="1" thickBot="1">
      <c r="A28" s="151">
        <v>1</v>
      </c>
      <c r="B28" s="176" t="s">
        <v>145</v>
      </c>
      <c r="C28" s="167" t="s">
        <v>221</v>
      </c>
      <c r="D28" s="408" t="s">
        <v>98</v>
      </c>
      <c r="E28" s="408"/>
      <c r="F28" s="411">
        <f>SUM(D16)</f>
        <v>315650.98507203907</v>
      </c>
      <c r="G28" s="412"/>
      <c r="H28" s="135">
        <f>SUM(J22)</f>
        <v>1</v>
      </c>
      <c r="I28" s="135">
        <f>SUM(M16)</f>
        <v>1</v>
      </c>
      <c r="J28" s="136">
        <f>F28*H28*I28</f>
        <v>315650.98507203907</v>
      </c>
      <c r="K28" s="163"/>
      <c r="L28" s="34"/>
    </row>
    <row r="31" spans="1:13">
      <c r="G31" s="407" t="s">
        <v>228</v>
      </c>
      <c r="H31" s="407"/>
      <c r="I31" s="407"/>
      <c r="J31" s="200">
        <f>SUM(J28*'сол. и хор.нар.пение'!B16)</f>
        <v>8206925.6118730158</v>
      </c>
      <c r="K31" s="34"/>
      <c r="L31" s="34"/>
    </row>
    <row r="35" ht="15.75" customHeight="1"/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8193" r:id="rId3"/>
    <oleObject progId="Equation.3" shapeId="8194" r:id="rId4"/>
    <oleObject progId="Equation.3" shapeId="8195" r:id="rId5"/>
    <oleObject progId="Equation.3" shapeId="8196" r:id="rId6"/>
    <oleObject progId="Equation.3" shapeId="8197" r:id="rId7"/>
    <oleObject progId="Equation.3" shapeId="8198" r:id="rId8"/>
    <oleObject progId="Equation.3" shapeId="8199" r:id="rId9"/>
    <oleObject progId="Equation.3" shapeId="8201" r:id="rId10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5"/>
  <sheetViews>
    <sheetView tabSelected="1" view="pageBreakPreview" topLeftCell="A118" zoomScale="80" zoomScaleSheetLayoutView="80" workbookViewId="0">
      <selection activeCell="E165" sqref="E165:E166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7.42578125" style="1" customWidth="1"/>
    <col min="13" max="13" width="16.7109375" style="1" customWidth="1"/>
    <col min="14" max="14" width="13.140625" style="1" customWidth="1"/>
    <col min="15" max="15" width="16.85546875" style="1" customWidth="1"/>
    <col min="16" max="16" width="9.140625" style="1"/>
    <col min="17" max="17" width="13.85546875" style="1" customWidth="1"/>
    <col min="18" max="16384" width="9.140625" style="1"/>
  </cols>
  <sheetData>
    <row r="1" spans="1:12" s="189" customFormat="1">
      <c r="I1" s="275" t="s">
        <v>174</v>
      </c>
      <c r="J1" s="275"/>
    </row>
    <row r="2" spans="1:12" s="189" customFormat="1" ht="49.5" customHeight="1">
      <c r="I2" s="350" t="s">
        <v>279</v>
      </c>
      <c r="J2" s="275"/>
    </row>
    <row r="3" spans="1:12" s="189" customFormat="1">
      <c r="I3" s="275"/>
      <c r="J3" s="275"/>
    </row>
    <row r="4" spans="1:12" s="189" customFormat="1">
      <c r="I4" s="191"/>
      <c r="J4" s="350" t="s">
        <v>278</v>
      </c>
    </row>
    <row r="5" spans="1:12" s="189" customFormat="1">
      <c r="I5" s="275"/>
      <c r="J5" s="275"/>
    </row>
    <row r="6" spans="1:12" s="189" customFormat="1" ht="15.75" customHeight="1">
      <c r="I6" s="372" t="s">
        <v>212</v>
      </c>
      <c r="J6" s="372"/>
    </row>
    <row r="7" spans="1:12" s="189" customFormat="1"/>
    <row r="8" spans="1:12" ht="15.75" customHeight="1">
      <c r="A8" s="388" t="s">
        <v>175</v>
      </c>
      <c r="B8" s="388"/>
      <c r="C8" s="388"/>
      <c r="D8" s="388"/>
      <c r="E8" s="388"/>
      <c r="F8" s="388"/>
      <c r="G8" s="388"/>
      <c r="H8" s="388"/>
      <c r="I8" s="388"/>
      <c r="J8" s="2"/>
      <c r="K8" s="2"/>
      <c r="L8" s="2"/>
    </row>
    <row r="9" spans="1:12" ht="34.5" customHeight="1">
      <c r="A9" s="391" t="s">
        <v>229</v>
      </c>
      <c r="B9" s="391"/>
      <c r="C9" s="391"/>
      <c r="D9" s="391"/>
      <c r="E9" s="391"/>
      <c r="F9" s="391"/>
      <c r="G9" s="391"/>
      <c r="H9" s="391"/>
      <c r="I9" s="391"/>
      <c r="J9" s="4"/>
      <c r="K9" s="4"/>
      <c r="L9" s="4"/>
    </row>
    <row r="10" spans="1:12">
      <c r="A10" s="390" t="s">
        <v>0</v>
      </c>
      <c r="B10" s="390"/>
      <c r="C10" s="390"/>
      <c r="D10" s="390"/>
      <c r="E10" s="390"/>
      <c r="F10" s="390"/>
      <c r="G10" s="390"/>
      <c r="H10" s="390"/>
      <c r="I10" s="390"/>
      <c r="J10" s="3"/>
      <c r="K10" s="3"/>
      <c r="L10" s="3"/>
    </row>
    <row r="12" spans="1:12">
      <c r="A12" s="373" t="s">
        <v>15</v>
      </c>
      <c r="B12" s="373"/>
      <c r="C12" s="373"/>
      <c r="D12" s="373"/>
      <c r="E12" s="373"/>
      <c r="F12" s="373"/>
      <c r="G12" s="373"/>
      <c r="H12" s="373"/>
      <c r="I12" s="373"/>
    </row>
    <row r="14" spans="1:12">
      <c r="A14" s="362" t="s">
        <v>16</v>
      </c>
      <c r="B14" s="362"/>
      <c r="C14" s="362"/>
      <c r="D14" s="362"/>
      <c r="E14" s="362"/>
      <c r="F14" s="362"/>
      <c r="G14" s="362"/>
      <c r="H14" s="362"/>
      <c r="I14" s="362"/>
    </row>
    <row r="16" spans="1:12">
      <c r="B16" s="44">
        <v>26</v>
      </c>
      <c r="C16" s="389" t="s">
        <v>136</v>
      </c>
      <c r="D16" s="389"/>
      <c r="E16" s="389"/>
      <c r="F16" s="389"/>
      <c r="G16" s="389"/>
      <c r="H16" s="389"/>
      <c r="I16" s="389"/>
    </row>
    <row r="17" spans="1:13" ht="31.5" customHeight="1">
      <c r="B17" s="346">
        <v>28594.6</v>
      </c>
      <c r="C17" s="389" t="s">
        <v>271</v>
      </c>
      <c r="D17" s="389"/>
      <c r="E17" s="389"/>
      <c r="F17" s="389"/>
      <c r="G17" s="389"/>
      <c r="H17" s="389"/>
      <c r="I17" s="389"/>
    </row>
    <row r="18" spans="1:13" ht="31.5" customHeight="1">
      <c r="B18" s="346">
        <v>28594.6</v>
      </c>
      <c r="C18" s="389" t="s">
        <v>101</v>
      </c>
      <c r="D18" s="389"/>
      <c r="E18" s="389"/>
      <c r="F18" s="389"/>
      <c r="G18" s="389"/>
      <c r="H18" s="389"/>
      <c r="I18" s="389"/>
    </row>
    <row r="19" spans="1:13" ht="31.5" customHeight="1">
      <c r="B19" s="197">
        <f>C28</f>
        <v>20210</v>
      </c>
      <c r="C19" s="389" t="s">
        <v>173</v>
      </c>
      <c r="D19" s="389"/>
      <c r="E19" s="389"/>
      <c r="F19" s="389"/>
      <c r="G19" s="389"/>
      <c r="H19" s="389"/>
      <c r="I19" s="389"/>
    </row>
    <row r="20" spans="1:13" ht="31.5" customHeight="1">
      <c r="B20" s="116">
        <f>E30</f>
        <v>777.30769230769226</v>
      </c>
      <c r="C20" s="389" t="s">
        <v>108</v>
      </c>
      <c r="D20" s="389"/>
      <c r="E20" s="389"/>
      <c r="F20" s="389"/>
      <c r="G20" s="389"/>
      <c r="H20" s="389"/>
      <c r="I20" s="389"/>
    </row>
    <row r="21" spans="1:13">
      <c r="B21" s="9"/>
      <c r="C21" s="142"/>
      <c r="D21" s="142"/>
      <c r="E21" s="142"/>
      <c r="F21" s="142"/>
      <c r="G21" s="142"/>
      <c r="H21" s="142"/>
      <c r="I21" s="142"/>
    </row>
    <row r="22" spans="1:13">
      <c r="A22" s="373" t="s">
        <v>30</v>
      </c>
      <c r="B22" s="373"/>
      <c r="C22" s="373"/>
      <c r="D22" s="373"/>
      <c r="E22" s="373"/>
      <c r="F22" s="373"/>
      <c r="G22" s="373"/>
      <c r="H22" s="373"/>
      <c r="I22" s="373"/>
    </row>
    <row r="23" spans="1:13">
      <c r="A23" s="393" t="s">
        <v>17</v>
      </c>
      <c r="B23" s="393"/>
      <c r="C23" s="393"/>
      <c r="D23" s="393"/>
      <c r="E23" s="393"/>
      <c r="F23" s="393"/>
      <c r="G23" s="393"/>
      <c r="H23" s="393"/>
      <c r="I23" s="393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57" t="s">
        <v>163</v>
      </c>
      <c r="C25" s="143" t="s">
        <v>3</v>
      </c>
      <c r="D25" s="143" t="s">
        <v>4</v>
      </c>
      <c r="E25" s="398" t="s">
        <v>5</v>
      </c>
      <c r="F25" s="398"/>
      <c r="G25" s="143" t="s">
        <v>6</v>
      </c>
      <c r="H25" s="143" t="s">
        <v>7</v>
      </c>
      <c r="I25" s="15" t="s">
        <v>8</v>
      </c>
    </row>
    <row r="26" spans="1:13" ht="16.5" thickBot="1">
      <c r="A26" s="16">
        <v>1</v>
      </c>
      <c r="B26" s="144">
        <v>2</v>
      </c>
      <c r="C26" s="144">
        <v>3</v>
      </c>
      <c r="D26" s="144">
        <v>4</v>
      </c>
      <c r="E26" s="399" t="s">
        <v>19</v>
      </c>
      <c r="F26" s="399"/>
      <c r="G26" s="144">
        <v>6</v>
      </c>
      <c r="H26" s="144" t="s">
        <v>9</v>
      </c>
      <c r="I26" s="18">
        <v>8</v>
      </c>
    </row>
    <row r="27" spans="1:13" ht="16.5" thickBot="1">
      <c r="A27" s="400" t="s">
        <v>21</v>
      </c>
      <c r="B27" s="401"/>
      <c r="C27" s="401"/>
      <c r="D27" s="401"/>
      <c r="E27" s="401"/>
      <c r="F27" s="401"/>
      <c r="G27" s="401"/>
      <c r="H27" s="401"/>
      <c r="I27" s="402"/>
    </row>
    <row r="28" spans="1:13" ht="114.75" customHeight="1" thickBot="1">
      <c r="A28" s="27">
        <v>1</v>
      </c>
      <c r="B28" s="124" t="s">
        <v>146</v>
      </c>
      <c r="C28" s="117">
        <v>20210</v>
      </c>
      <c r="D28" s="30">
        <f>B16</f>
        <v>26</v>
      </c>
      <c r="E28" s="438">
        <f>C28/D28</f>
        <v>777.30769230769226</v>
      </c>
      <c r="F28" s="439"/>
      <c r="G28" s="190">
        <f>B17*12*1.302/1503.71</f>
        <v>297.10651016485889</v>
      </c>
      <c r="H28" s="20">
        <f>E28*G28</f>
        <v>230943.17578583836</v>
      </c>
      <c r="I28" s="376" t="s">
        <v>161</v>
      </c>
      <c r="M28" s="34">
        <f>G28*C28</f>
        <v>6004522.5704317978</v>
      </c>
    </row>
    <row r="29" spans="1:13" ht="31.5" customHeight="1" thickBot="1">
      <c r="A29" s="366" t="s">
        <v>23</v>
      </c>
      <c r="B29" s="367"/>
      <c r="C29" s="367"/>
      <c r="D29" s="367"/>
      <c r="E29" s="367"/>
      <c r="F29" s="367"/>
      <c r="G29" s="33"/>
      <c r="H29" s="23">
        <f>SUM(H28:H28)</f>
        <v>230943.17578583836</v>
      </c>
      <c r="I29" s="377"/>
    </row>
    <row r="30" spans="1:13" ht="31.5" customHeight="1" thickBot="1">
      <c r="A30" s="404" t="s">
        <v>20</v>
      </c>
      <c r="B30" s="405"/>
      <c r="C30" s="405"/>
      <c r="D30" s="406"/>
      <c r="E30" s="374">
        <f>SUM(E28:F28)</f>
        <v>777.30769230769226</v>
      </c>
      <c r="F30" s="375"/>
      <c r="G30" s="375"/>
      <c r="H30" s="375"/>
      <c r="I30" s="378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>
      <c r="A32" s="393" t="s">
        <v>18</v>
      </c>
      <c r="B32" s="393"/>
      <c r="C32" s="393"/>
      <c r="D32" s="393"/>
      <c r="E32" s="393"/>
      <c r="F32" s="393"/>
      <c r="G32" s="393"/>
      <c r="H32" s="393"/>
      <c r="I32" s="393"/>
    </row>
    <row r="33" spans="1:13" ht="16.5" thickBot="1"/>
    <row r="34" spans="1:13" ht="79.5" thickBot="1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>
      <c r="A36" s="382" t="s">
        <v>22</v>
      </c>
      <c r="B36" s="383"/>
      <c r="C36" s="383"/>
      <c r="D36" s="383"/>
      <c r="E36" s="383"/>
      <c r="F36" s="383"/>
      <c r="G36" s="383"/>
      <c r="H36" s="383"/>
      <c r="I36" s="384"/>
    </row>
    <row r="37" spans="1:13" ht="38.25" customHeight="1" thickBot="1">
      <c r="A37" s="28">
        <v>1</v>
      </c>
      <c r="B37" s="313" t="s">
        <v>264</v>
      </c>
      <c r="C37" s="118">
        <v>1</v>
      </c>
      <c r="D37" s="31">
        <f>B16</f>
        <v>26</v>
      </c>
      <c r="E37" s="32">
        <f>C37/D37</f>
        <v>3.8461538461538464E-2</v>
      </c>
      <c r="F37" s="118">
        <v>10</v>
      </c>
      <c r="G37" s="119">
        <v>18636.36</v>
      </c>
      <c r="H37" s="21">
        <f>E37*G37/F37</f>
        <v>71.678307692307698</v>
      </c>
      <c r="I37" s="434" t="s">
        <v>24</v>
      </c>
      <c r="M37" s="34">
        <f>C37*G37</f>
        <v>18636.36</v>
      </c>
    </row>
    <row r="38" spans="1:13" ht="31.5" customHeight="1" thickBot="1">
      <c r="A38" s="403" t="s">
        <v>28</v>
      </c>
      <c r="B38" s="385"/>
      <c r="C38" s="385"/>
      <c r="D38" s="385"/>
      <c r="E38" s="385"/>
      <c r="F38" s="368"/>
      <c r="G38" s="22"/>
      <c r="H38" s="23">
        <f>SUM(H37:H37)</f>
        <v>71.678307692307698</v>
      </c>
      <c r="I38" s="435"/>
    </row>
    <row r="40" spans="1:13">
      <c r="A40" s="362" t="s">
        <v>25</v>
      </c>
      <c r="B40" s="362"/>
      <c r="C40" s="362"/>
      <c r="D40" s="362"/>
      <c r="E40" s="362"/>
      <c r="F40" s="362"/>
      <c r="G40" s="362"/>
      <c r="H40" s="362"/>
      <c r="I40" s="362"/>
    </row>
    <row r="41" spans="1:13" ht="16.5" thickBot="1"/>
    <row r="42" spans="1:13" ht="79.5" thickBot="1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>
      <c r="A44" s="382" t="s">
        <v>26</v>
      </c>
      <c r="B44" s="383"/>
      <c r="C44" s="383"/>
      <c r="D44" s="383"/>
      <c r="E44" s="383"/>
      <c r="F44" s="383"/>
      <c r="G44" s="383"/>
      <c r="H44" s="383"/>
      <c r="I44" s="384"/>
    </row>
    <row r="45" spans="1:13" ht="42" customHeight="1" thickBot="1">
      <c r="A45" s="28">
        <v>1</v>
      </c>
      <c r="B45" s="29"/>
      <c r="C45" s="118">
        <v>1</v>
      </c>
      <c r="D45" s="31">
        <f>SUM(B16)</f>
        <v>26</v>
      </c>
      <c r="E45" s="32">
        <f>C45/D45</f>
        <v>3.8461538461538464E-2</v>
      </c>
      <c r="F45" s="118">
        <v>1</v>
      </c>
      <c r="G45" s="119"/>
      <c r="H45" s="21">
        <f>E45*G45/F45</f>
        <v>0</v>
      </c>
      <c r="I45" s="434" t="s">
        <v>24</v>
      </c>
    </row>
    <row r="46" spans="1:13" ht="31.5" customHeight="1" thickBot="1">
      <c r="A46" s="366" t="s">
        <v>29</v>
      </c>
      <c r="B46" s="367"/>
      <c r="C46" s="367"/>
      <c r="D46" s="367"/>
      <c r="E46" s="367"/>
      <c r="F46" s="368"/>
      <c r="G46" s="22"/>
      <c r="H46" s="23">
        <f>SUM(H45:H45)</f>
        <v>0</v>
      </c>
      <c r="I46" s="435"/>
    </row>
    <row r="47" spans="1:13" s="269" customFormat="1" ht="31.5" customHeight="1">
      <c r="A47" s="394" t="s">
        <v>207</v>
      </c>
      <c r="B47" s="394"/>
      <c r="C47" s="394"/>
      <c r="D47" s="394"/>
      <c r="E47" s="394"/>
      <c r="F47" s="394"/>
      <c r="G47" s="394"/>
      <c r="H47" s="394"/>
      <c r="I47" s="394"/>
    </row>
    <row r="48" spans="1:13" s="269" customFormat="1" ht="9.75" customHeight="1" thickBot="1"/>
    <row r="49" spans="1:9" s="269" customFormat="1" ht="31.5" customHeight="1" thickBot="1">
      <c r="A49" s="12" t="s">
        <v>1</v>
      </c>
      <c r="B49" s="268" t="s">
        <v>27</v>
      </c>
      <c r="C49" s="268" t="s">
        <v>10</v>
      </c>
      <c r="D49" s="268" t="s">
        <v>4</v>
      </c>
      <c r="E49" s="268" t="s">
        <v>11</v>
      </c>
      <c r="F49" s="268" t="s">
        <v>12</v>
      </c>
      <c r="G49" s="268" t="s">
        <v>13</v>
      </c>
      <c r="H49" s="268" t="s">
        <v>7</v>
      </c>
      <c r="I49" s="15" t="s">
        <v>8</v>
      </c>
    </row>
    <row r="50" spans="1:9" s="269" customFormat="1" ht="31.5" customHeight="1" thickBot="1">
      <c r="A50" s="24">
        <v>1</v>
      </c>
      <c r="B50" s="25">
        <v>2</v>
      </c>
      <c r="C50" s="25">
        <v>3</v>
      </c>
      <c r="D50" s="25">
        <v>4</v>
      </c>
      <c r="E50" s="25" t="s">
        <v>19</v>
      </c>
      <c r="F50" s="25">
        <v>6</v>
      </c>
      <c r="G50" s="25">
        <v>7</v>
      </c>
      <c r="H50" s="25" t="s">
        <v>14</v>
      </c>
      <c r="I50" s="26">
        <v>9</v>
      </c>
    </row>
    <row r="51" spans="1:9" s="269" customFormat="1" ht="31.5" customHeight="1">
      <c r="A51" s="382" t="s">
        <v>208</v>
      </c>
      <c r="B51" s="383"/>
      <c r="C51" s="383"/>
      <c r="D51" s="383"/>
      <c r="E51" s="383"/>
      <c r="F51" s="383"/>
      <c r="G51" s="383"/>
      <c r="H51" s="383"/>
      <c r="I51" s="384"/>
    </row>
    <row r="52" spans="1:9" s="269" customFormat="1" ht="31.5" customHeight="1" thickBot="1">
      <c r="A52" s="28" t="s">
        <v>138</v>
      </c>
      <c r="B52" s="29" t="s">
        <v>138</v>
      </c>
      <c r="C52" s="118">
        <v>0</v>
      </c>
      <c r="D52" s="31">
        <v>74</v>
      </c>
      <c r="E52" s="32">
        <f>C52/D52</f>
        <v>0</v>
      </c>
      <c r="F52" s="118">
        <v>0</v>
      </c>
      <c r="G52" s="119">
        <v>0</v>
      </c>
      <c r="H52" s="21">
        <v>0</v>
      </c>
      <c r="I52" s="379" t="s">
        <v>24</v>
      </c>
    </row>
    <row r="53" spans="1:9" s="269" customFormat="1" ht="31.5" customHeight="1" thickBot="1">
      <c r="A53" s="366" t="s">
        <v>29</v>
      </c>
      <c r="B53" s="367"/>
      <c r="C53" s="367"/>
      <c r="D53" s="367"/>
      <c r="E53" s="367"/>
      <c r="F53" s="368"/>
      <c r="G53" s="236"/>
      <c r="H53" s="23">
        <f>SUM(H52:H52)</f>
        <v>0</v>
      </c>
      <c r="I53" s="378"/>
    </row>
    <row r="54" spans="1:9" ht="7.5" customHeight="1"/>
    <row r="55" spans="1:9">
      <c r="A55" s="362" t="s">
        <v>209</v>
      </c>
      <c r="B55" s="362"/>
      <c r="C55" s="362"/>
      <c r="D55" s="362"/>
      <c r="E55" s="362"/>
      <c r="F55" s="362"/>
      <c r="G55" s="362"/>
      <c r="H55" s="362"/>
      <c r="I55" s="362"/>
    </row>
    <row r="56" spans="1:9" ht="9.75" customHeight="1"/>
    <row r="57" spans="1:9" ht="19.5" customHeight="1">
      <c r="B57"/>
      <c r="C57" s="35"/>
      <c r="D57" s="34"/>
      <c r="E57" s="34"/>
      <c r="F57" s="34"/>
      <c r="G57" s="269"/>
      <c r="H57" s="34"/>
      <c r="I57" s="142"/>
    </row>
    <row r="58" spans="1:9" ht="6.75" customHeight="1" thickBot="1">
      <c r="B58"/>
      <c r="C58" s="35"/>
      <c r="D58" s="34"/>
      <c r="E58" s="34"/>
      <c r="F58" s="34"/>
      <c r="H58" s="34"/>
      <c r="I58" s="142"/>
    </row>
    <row r="59" spans="1:9" ht="16.5" thickBot="1">
      <c r="A59" s="79"/>
      <c r="B59" s="80"/>
      <c r="D59" s="369" t="s">
        <v>94</v>
      </c>
      <c r="E59" s="370"/>
      <c r="F59" s="370"/>
      <c r="G59" s="371"/>
      <c r="H59" s="82" t="s">
        <v>95</v>
      </c>
      <c r="I59" s="142"/>
    </row>
    <row r="60" spans="1:9" ht="26.25" customHeight="1">
      <c r="A60" s="79"/>
      <c r="B60" s="80"/>
      <c r="D60" s="237"/>
      <c r="E60" s="238"/>
      <c r="F60" s="239"/>
      <c r="G60" s="240"/>
      <c r="H60" s="241"/>
      <c r="I60" s="142"/>
    </row>
    <row r="61" spans="1:9" ht="16.5" thickBot="1">
      <c r="A61" s="77"/>
      <c r="B61" s="78"/>
      <c r="D61" s="104">
        <f>SUM(H29)</f>
        <v>230943.17578583836</v>
      </c>
      <c r="E61" s="105">
        <f>SUM(H38)</f>
        <v>71.678307692307698</v>
      </c>
      <c r="F61" s="242">
        <f>SUM(H46)</f>
        <v>0</v>
      </c>
      <c r="G61" s="243">
        <f>SUM(H53)</f>
        <v>0</v>
      </c>
      <c r="H61" s="244">
        <f>SUM(D61:G61)</f>
        <v>231014.85409353068</v>
      </c>
      <c r="I61" s="142"/>
    </row>
    <row r="62" spans="1:9">
      <c r="B62"/>
      <c r="C62" s="35"/>
      <c r="D62" s="34"/>
      <c r="E62" s="34"/>
      <c r="F62" s="34"/>
      <c r="H62" s="34"/>
      <c r="I62" s="142"/>
    </row>
    <row r="63" spans="1:9" ht="31.5" customHeight="1">
      <c r="A63" s="373" t="s">
        <v>31</v>
      </c>
      <c r="B63" s="373"/>
      <c r="C63" s="373"/>
      <c r="D63" s="373"/>
      <c r="E63" s="373"/>
      <c r="F63" s="373"/>
      <c r="G63" s="373"/>
      <c r="H63" s="373"/>
      <c r="I63" s="373"/>
    </row>
    <row r="65" spans="1:12">
      <c r="A65" s="387" t="s">
        <v>32</v>
      </c>
      <c r="B65" s="387"/>
      <c r="C65" s="387"/>
      <c r="D65" s="387"/>
      <c r="E65" s="387"/>
      <c r="F65" s="387"/>
      <c r="G65" s="387"/>
      <c r="H65" s="387"/>
      <c r="I65" s="387"/>
    </row>
    <row r="66" spans="1:12" ht="16.5" thickBot="1"/>
    <row r="67" spans="1:12" ht="16.5" hidden="1" thickBot="1"/>
    <row r="68" spans="1:12" ht="84.75" customHeight="1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2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2">
      <c r="A70" s="359" t="s">
        <v>43</v>
      </c>
      <c r="B70" s="360"/>
      <c r="C70" s="360"/>
      <c r="D70" s="360"/>
      <c r="E70" s="360"/>
      <c r="F70" s="360"/>
      <c r="G70" s="360"/>
      <c r="H70" s="360"/>
      <c r="I70" s="361"/>
    </row>
    <row r="71" spans="1:12">
      <c r="A71" s="6">
        <v>1</v>
      </c>
      <c r="B71" s="48" t="s">
        <v>50</v>
      </c>
      <c r="C71" s="7" t="s">
        <v>46</v>
      </c>
      <c r="D71" s="118">
        <v>26745</v>
      </c>
      <c r="E71" s="19">
        <f>SUM(B19)</f>
        <v>20210</v>
      </c>
      <c r="F71" s="21">
        <f>SUM(B20)</f>
        <v>777.30769230769226</v>
      </c>
      <c r="G71" s="194">
        <f t="shared" ref="G71:G76" si="0">D71*F71/E71</f>
        <v>1028.653846153846</v>
      </c>
      <c r="H71" s="119">
        <v>4.9000000000000004</v>
      </c>
      <c r="I71" s="106">
        <f t="shared" ref="I71:I76" si="1">G71*H71</f>
        <v>5040.4038461538457</v>
      </c>
      <c r="L71" s="34">
        <f>D71*H71</f>
        <v>131050.50000000001</v>
      </c>
    </row>
    <row r="72" spans="1:12">
      <c r="A72" s="6">
        <v>2</v>
      </c>
      <c r="B72" s="48" t="s">
        <v>51</v>
      </c>
      <c r="C72" s="7" t="s">
        <v>47</v>
      </c>
      <c r="D72" s="152">
        <v>14.93</v>
      </c>
      <c r="E72" s="19">
        <f>SUM(B19)</f>
        <v>20210</v>
      </c>
      <c r="F72" s="21">
        <f>SUM(B20)</f>
        <v>777.30769230769226</v>
      </c>
      <c r="G72" s="194">
        <f t="shared" si="0"/>
        <v>0.57423076923076921</v>
      </c>
      <c r="H72" s="119">
        <v>1826.64</v>
      </c>
      <c r="I72" s="106">
        <f t="shared" si="1"/>
        <v>1048.9128923076923</v>
      </c>
      <c r="L72" s="34">
        <f t="shared" ref="L72:L76" si="2">D72*H72</f>
        <v>27271.735199999999</v>
      </c>
    </row>
    <row r="73" spans="1:12">
      <c r="A73" s="6">
        <v>3</v>
      </c>
      <c r="B73" s="48" t="s">
        <v>44</v>
      </c>
      <c r="C73" s="7" t="s">
        <v>48</v>
      </c>
      <c r="D73" s="152">
        <v>1261.9100000000001</v>
      </c>
      <c r="E73" s="19">
        <f>SUM(B19)</f>
        <v>20210</v>
      </c>
      <c r="F73" s="21">
        <f>SUM(B20)</f>
        <v>777.30769230769226</v>
      </c>
      <c r="G73" s="194">
        <f t="shared" si="0"/>
        <v>48.534999999999997</v>
      </c>
      <c r="H73" s="119">
        <v>26.62</v>
      </c>
      <c r="I73" s="106">
        <f t="shared" si="1"/>
        <v>1292.0017</v>
      </c>
      <c r="L73" s="34">
        <f t="shared" si="2"/>
        <v>33592.044200000004</v>
      </c>
    </row>
    <row r="74" spans="1:12">
      <c r="A74" s="42">
        <v>4</v>
      </c>
      <c r="B74" s="49" t="s">
        <v>49</v>
      </c>
      <c r="C74" s="43" t="s">
        <v>48</v>
      </c>
      <c r="D74" s="273">
        <v>97.8</v>
      </c>
      <c r="E74" s="46">
        <f>SUM(B19)</f>
        <v>20210</v>
      </c>
      <c r="F74" s="47">
        <f>SUM(B20)</f>
        <v>777.30769230769226</v>
      </c>
      <c r="G74" s="195">
        <f t="shared" si="0"/>
        <v>3.7615384615384611</v>
      </c>
      <c r="H74" s="120">
        <v>150.37</v>
      </c>
      <c r="I74" s="107">
        <f t="shared" si="1"/>
        <v>565.6225384615384</v>
      </c>
      <c r="L74" s="34">
        <f t="shared" si="2"/>
        <v>14706.186</v>
      </c>
    </row>
    <row r="75" spans="1:12">
      <c r="A75" s="6">
        <v>5</v>
      </c>
      <c r="B75" s="48" t="s">
        <v>45</v>
      </c>
      <c r="C75" s="7" t="s">
        <v>48</v>
      </c>
      <c r="D75" s="152">
        <v>1597.5</v>
      </c>
      <c r="E75" s="19">
        <f>SUM(B19)</f>
        <v>20210</v>
      </c>
      <c r="F75" s="21">
        <f>SUM(B20)</f>
        <v>777.30769230769226</v>
      </c>
      <c r="G75" s="194">
        <f t="shared" si="0"/>
        <v>61.442307692307693</v>
      </c>
      <c r="H75" s="119">
        <v>17.52</v>
      </c>
      <c r="I75" s="106">
        <f t="shared" si="1"/>
        <v>1076.4692307692308</v>
      </c>
      <c r="L75" s="34">
        <f t="shared" si="2"/>
        <v>27988.2</v>
      </c>
    </row>
    <row r="76" spans="1:12" ht="16.5" thickBot="1">
      <c r="A76" s="42">
        <v>6</v>
      </c>
      <c r="B76" s="49" t="s">
        <v>109</v>
      </c>
      <c r="C76" s="43" t="s">
        <v>48</v>
      </c>
      <c r="D76" s="120">
        <v>18684.22</v>
      </c>
      <c r="E76" s="46">
        <f>SUM(B19)</f>
        <v>20210</v>
      </c>
      <c r="F76" s="47">
        <f>SUM(B20)</f>
        <v>777.30769230769226</v>
      </c>
      <c r="G76" s="195">
        <f t="shared" si="0"/>
        <v>718.62384615384622</v>
      </c>
      <c r="H76" s="120">
        <v>6.33</v>
      </c>
      <c r="I76" s="107">
        <f t="shared" si="1"/>
        <v>4548.8889461538465</v>
      </c>
      <c r="L76" s="34">
        <f t="shared" si="2"/>
        <v>118271.11260000001</v>
      </c>
    </row>
    <row r="77" spans="1:12" ht="31.5" customHeight="1" thickBot="1">
      <c r="A77" s="366" t="s">
        <v>58</v>
      </c>
      <c r="B77" s="367"/>
      <c r="C77" s="367"/>
      <c r="D77" s="367"/>
      <c r="E77" s="367"/>
      <c r="F77" s="367"/>
      <c r="G77" s="368"/>
      <c r="H77" s="23"/>
      <c r="I77" s="108">
        <f>SUM(I71:I76)</f>
        <v>13572.299153846154</v>
      </c>
    </row>
    <row r="79" spans="1:12">
      <c r="A79" s="362" t="s">
        <v>52</v>
      </c>
      <c r="B79" s="362"/>
      <c r="C79" s="362"/>
      <c r="D79" s="362"/>
      <c r="E79" s="362"/>
      <c r="F79" s="362"/>
      <c r="G79" s="362"/>
      <c r="H79" s="362"/>
      <c r="I79" s="362"/>
    </row>
    <row r="80" spans="1:12" ht="16.5" thickBot="1"/>
    <row r="81" spans="1:9" ht="87" customHeight="1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63" t="s">
        <v>53</v>
      </c>
      <c r="B83" s="364"/>
      <c r="C83" s="364"/>
      <c r="D83" s="364"/>
      <c r="E83" s="364"/>
      <c r="F83" s="364"/>
      <c r="G83" s="364"/>
      <c r="H83" s="364"/>
      <c r="I83" s="365"/>
    </row>
    <row r="84" spans="1:9" ht="16.5" thickBot="1">
      <c r="A84" s="6">
        <v>1</v>
      </c>
      <c r="B84" s="50"/>
      <c r="C84" s="29" t="s">
        <v>111</v>
      </c>
      <c r="D84" s="118">
        <v>1</v>
      </c>
      <c r="E84" s="19">
        <f>SUM(B19)</f>
        <v>20210</v>
      </c>
      <c r="F84" s="21">
        <f>SUM(B20)</f>
        <v>777.30769230769226</v>
      </c>
      <c r="G84" s="7">
        <f>D84*F84/E84</f>
        <v>3.8461538461538457E-2</v>
      </c>
      <c r="H84" s="119"/>
      <c r="I84" s="106">
        <f>G84*H84</f>
        <v>0</v>
      </c>
    </row>
    <row r="85" spans="1:9" ht="31.5" customHeight="1" thickBot="1">
      <c r="A85" s="366" t="s">
        <v>59</v>
      </c>
      <c r="B85" s="367"/>
      <c r="C85" s="367"/>
      <c r="D85" s="367"/>
      <c r="E85" s="367"/>
      <c r="F85" s="367"/>
      <c r="G85" s="368"/>
      <c r="H85" s="23"/>
      <c r="I85" s="108">
        <f>SUM(I84:I84)</f>
        <v>0</v>
      </c>
    </row>
    <row r="87" spans="1:9">
      <c r="A87" s="362" t="s">
        <v>54</v>
      </c>
      <c r="B87" s="362"/>
      <c r="C87" s="362"/>
      <c r="D87" s="362"/>
      <c r="E87" s="362"/>
      <c r="F87" s="362"/>
      <c r="G87" s="362"/>
      <c r="H87" s="362"/>
      <c r="I87" s="362"/>
    </row>
    <row r="88" spans="1:9" ht="16.5" thickBot="1"/>
    <row r="89" spans="1:9" ht="94.5">
      <c r="A89" s="36" t="s">
        <v>1</v>
      </c>
      <c r="B89" s="145" t="s">
        <v>33</v>
      </c>
      <c r="C89" s="145" t="s">
        <v>34</v>
      </c>
      <c r="D89" s="145" t="s">
        <v>35</v>
      </c>
      <c r="E89" s="145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63" t="s">
        <v>55</v>
      </c>
      <c r="B91" s="364"/>
      <c r="C91" s="364"/>
      <c r="D91" s="364"/>
      <c r="E91" s="364"/>
      <c r="F91" s="364"/>
      <c r="G91" s="364"/>
      <c r="H91" s="364"/>
      <c r="I91" s="365"/>
    </row>
    <row r="92" spans="1:9" ht="16.5" thickBot="1">
      <c r="A92" s="6" t="s">
        <v>138</v>
      </c>
      <c r="B92" s="166" t="s">
        <v>138</v>
      </c>
      <c r="C92" s="29" t="s">
        <v>138</v>
      </c>
      <c r="D92" s="29">
        <v>0</v>
      </c>
      <c r="E92" s="19">
        <f>SUM(B19)</f>
        <v>20210</v>
      </c>
      <c r="F92" s="21">
        <f>SUM(B20)</f>
        <v>777.30769230769226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66" t="s">
        <v>60</v>
      </c>
      <c r="B93" s="367"/>
      <c r="C93" s="367"/>
      <c r="D93" s="367"/>
      <c r="E93" s="367"/>
      <c r="F93" s="367"/>
      <c r="G93" s="368"/>
      <c r="H93" s="23"/>
      <c r="I93" s="108">
        <f>SUM(I92:I92)</f>
        <v>0</v>
      </c>
    </row>
    <row r="95" spans="1:9">
      <c r="A95" s="362" t="s">
        <v>56</v>
      </c>
      <c r="B95" s="362"/>
      <c r="C95" s="362"/>
      <c r="D95" s="362"/>
      <c r="E95" s="362"/>
      <c r="F95" s="362"/>
      <c r="G95" s="362"/>
      <c r="H95" s="362"/>
      <c r="I95" s="362"/>
    </row>
    <row r="96" spans="1:9" ht="16.5" thickBot="1"/>
    <row r="97" spans="1:12" ht="88.5" customHeight="1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63" t="s">
        <v>57</v>
      </c>
      <c r="B99" s="364"/>
      <c r="C99" s="364"/>
      <c r="D99" s="364"/>
      <c r="E99" s="364"/>
      <c r="F99" s="364"/>
      <c r="G99" s="364"/>
      <c r="H99" s="364"/>
      <c r="I99" s="364"/>
      <c r="J99" s="55"/>
    </row>
    <row r="100" spans="1:12" ht="16.5" thickBot="1">
      <c r="A100" s="6" t="s">
        <v>138</v>
      </c>
      <c r="B100" s="166" t="s">
        <v>138</v>
      </c>
      <c r="C100" s="29" t="s">
        <v>138</v>
      </c>
      <c r="D100" s="118">
        <v>0</v>
      </c>
      <c r="E100" s="19">
        <f>SUM(B19)</f>
        <v>20210</v>
      </c>
      <c r="F100" s="21">
        <f>SUM(B20)</f>
        <v>777.30769230769226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>
      <c r="A101" s="366" t="s">
        <v>61</v>
      </c>
      <c r="B101" s="367"/>
      <c r="C101" s="367"/>
      <c r="D101" s="367"/>
      <c r="E101" s="367"/>
      <c r="F101" s="367"/>
      <c r="G101" s="368"/>
      <c r="H101" s="23"/>
      <c r="I101" s="23">
        <f>SUM(I100:I100)</f>
        <v>0</v>
      </c>
      <c r="J101" s="122"/>
    </row>
    <row r="103" spans="1:12">
      <c r="A103" s="362" t="s">
        <v>62</v>
      </c>
      <c r="B103" s="362"/>
      <c r="C103" s="362"/>
      <c r="D103" s="362"/>
      <c r="E103" s="362"/>
      <c r="F103" s="362"/>
      <c r="G103" s="362"/>
      <c r="H103" s="362"/>
      <c r="I103" s="362"/>
    </row>
    <row r="104" spans="1:12" ht="16.5" thickBot="1"/>
    <row r="105" spans="1:12" ht="86.25" customHeight="1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>
      <c r="A107" s="363" t="s">
        <v>63</v>
      </c>
      <c r="B107" s="364"/>
      <c r="C107" s="364"/>
      <c r="D107" s="364"/>
      <c r="E107" s="364"/>
      <c r="F107" s="364"/>
      <c r="G107" s="364"/>
      <c r="H107" s="364"/>
      <c r="I107" s="364"/>
      <c r="J107" s="365"/>
    </row>
    <row r="108" spans="1:12" ht="16.5" thickBot="1">
      <c r="A108" s="6">
        <v>1</v>
      </c>
      <c r="B108" s="50" t="s">
        <v>140</v>
      </c>
      <c r="C108" s="29" t="s">
        <v>111</v>
      </c>
      <c r="D108" s="118">
        <v>1</v>
      </c>
      <c r="E108" s="19">
        <f>SUM(B19)</f>
        <v>20210</v>
      </c>
      <c r="F108" s="21">
        <f>SUM(B20)</f>
        <v>777.30769230769226</v>
      </c>
      <c r="G108" s="7">
        <f>D108*F108/E108</f>
        <v>3.8461538461538457E-2</v>
      </c>
      <c r="H108" s="119">
        <v>1527.27</v>
      </c>
      <c r="I108" s="109">
        <f>G108*H108</f>
        <v>58.741153846153836</v>
      </c>
      <c r="J108" s="121"/>
      <c r="L108" s="34">
        <f>D108*H108</f>
        <v>1527.27</v>
      </c>
    </row>
    <row r="109" spans="1:12" ht="31.5" customHeight="1" thickBot="1">
      <c r="A109" s="366" t="s">
        <v>66</v>
      </c>
      <c r="B109" s="367"/>
      <c r="C109" s="367"/>
      <c r="D109" s="367"/>
      <c r="E109" s="367"/>
      <c r="F109" s="367"/>
      <c r="G109" s="368"/>
      <c r="H109" s="23"/>
      <c r="I109" s="139">
        <f>SUM(I108:I108)</f>
        <v>58.741153846153836</v>
      </c>
      <c r="J109" s="122"/>
    </row>
    <row r="111" spans="1:12">
      <c r="A111" s="362" t="s">
        <v>67</v>
      </c>
      <c r="B111" s="362"/>
      <c r="C111" s="362"/>
      <c r="D111" s="362"/>
      <c r="E111" s="362"/>
      <c r="F111" s="362"/>
      <c r="G111" s="362"/>
      <c r="H111" s="362"/>
      <c r="I111" s="362"/>
    </row>
    <row r="112" spans="1:12" ht="16.5" thickBot="1"/>
    <row r="113" spans="1:15" ht="85.5" customHeight="1">
      <c r="A113" s="36" t="s">
        <v>1</v>
      </c>
      <c r="B113" s="158" t="s">
        <v>163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15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>
      <c r="A115" s="363" t="s">
        <v>68</v>
      </c>
      <c r="B115" s="364"/>
      <c r="C115" s="364"/>
      <c r="D115" s="364"/>
      <c r="E115" s="364"/>
      <c r="F115" s="364"/>
      <c r="G115" s="364"/>
      <c r="H115" s="364"/>
      <c r="I115" s="365"/>
    </row>
    <row r="116" spans="1:15">
      <c r="A116" s="6">
        <v>1</v>
      </c>
      <c r="B116" s="57" t="s">
        <v>110</v>
      </c>
      <c r="C116" s="29" t="s">
        <v>135</v>
      </c>
      <c r="D116" s="118">
        <v>1</v>
      </c>
      <c r="E116" s="19">
        <v>135940</v>
      </c>
      <c r="F116" s="21">
        <f>SUM(B20)</f>
        <v>777.30769230769226</v>
      </c>
      <c r="G116" s="194">
        <f>D116*F116/E116</f>
        <v>5.718020393612566E-3</v>
      </c>
      <c r="H116" s="119">
        <f>(114240+5302)*1.302</f>
        <v>155643.68400000001</v>
      </c>
      <c r="I116" s="106">
        <f>G116*H116</f>
        <v>889.97375924898984</v>
      </c>
      <c r="L116" s="34">
        <f>D116*H116</f>
        <v>155643.68400000001</v>
      </c>
      <c r="M116" s="34">
        <f>L116*12</f>
        <v>1867724.2080000001</v>
      </c>
      <c r="N116" s="34"/>
      <c r="O116" s="34">
        <f>M116/11</f>
        <v>169793.10981818184</v>
      </c>
    </row>
    <row r="117" spans="1:15" ht="31.5">
      <c r="A117" s="6">
        <v>2</v>
      </c>
      <c r="B117" s="58" t="s">
        <v>112</v>
      </c>
      <c r="C117" s="29" t="s">
        <v>135</v>
      </c>
      <c r="D117" s="118">
        <v>1</v>
      </c>
      <c r="E117" s="19">
        <v>135940</v>
      </c>
      <c r="F117" s="21">
        <f>SUM(B20)</f>
        <v>777.30769230769226</v>
      </c>
      <c r="G117" s="194">
        <f t="shared" ref="G117:G166" si="3">D117*F117/E117</f>
        <v>5.718020393612566E-3</v>
      </c>
      <c r="H117" s="119">
        <f>(53800+7600)*1.302</f>
        <v>79942.8</v>
      </c>
      <c r="I117" s="106">
        <f t="shared" ref="I117:I166" si="4">G117*H117</f>
        <v>457.11456072249064</v>
      </c>
      <c r="L117" s="34">
        <f t="shared" ref="L117:L166" si="5">D117*H117</f>
        <v>79942.8</v>
      </c>
      <c r="M117" s="34">
        <f t="shared" ref="M117:M166" si="6">L117*12</f>
        <v>959313.60000000009</v>
      </c>
      <c r="N117" s="34"/>
      <c r="O117" s="34">
        <f t="shared" ref="O117:O166" si="7">M117/11</f>
        <v>87210.327272727285</v>
      </c>
    </row>
    <row r="118" spans="1:15" ht="47.25">
      <c r="A118" s="6">
        <v>3</v>
      </c>
      <c r="B118" s="57" t="s">
        <v>181</v>
      </c>
      <c r="C118" s="29" t="s">
        <v>135</v>
      </c>
      <c r="D118" s="118">
        <v>1</v>
      </c>
      <c r="E118" s="19">
        <v>135940</v>
      </c>
      <c r="F118" s="21">
        <f>SUM(B20)</f>
        <v>777.30769230769226</v>
      </c>
      <c r="G118" s="194">
        <f t="shared" si="3"/>
        <v>5.718020393612566E-3</v>
      </c>
      <c r="H118" s="119">
        <f>53850*1.302</f>
        <v>70112.7</v>
      </c>
      <c r="I118" s="106">
        <f t="shared" si="4"/>
        <v>400.90584845123976</v>
      </c>
      <c r="L118" s="34">
        <f t="shared" si="5"/>
        <v>70112.7</v>
      </c>
      <c r="M118" s="34">
        <f t="shared" si="6"/>
        <v>841352.39999999991</v>
      </c>
      <c r="N118" s="34"/>
      <c r="O118" s="34">
        <f t="shared" si="7"/>
        <v>76486.581818181803</v>
      </c>
    </row>
    <row r="119" spans="1:15" s="345" customFormat="1" ht="45" customHeight="1">
      <c r="A119" s="6">
        <v>4</v>
      </c>
      <c r="B119" s="58" t="s">
        <v>121</v>
      </c>
      <c r="C119" s="29" t="s">
        <v>135</v>
      </c>
      <c r="D119" s="118">
        <v>1</v>
      </c>
      <c r="E119" s="19">
        <v>135940</v>
      </c>
      <c r="F119" s="21">
        <f>SUM(B20)</f>
        <v>777.30769230769226</v>
      </c>
      <c r="G119" s="194">
        <f t="shared" ref="G119" si="8">D119*F119/E119</f>
        <v>5.718020393612566E-3</v>
      </c>
      <c r="H119" s="119">
        <f>30346.17*1.302</f>
        <v>39510.713340000002</v>
      </c>
      <c r="I119" s="106">
        <f t="shared" ref="I119" si="9">G119*H119</f>
        <v>225.92306464430007</v>
      </c>
      <c r="L119" s="34"/>
      <c r="M119" s="34"/>
      <c r="N119" s="34"/>
      <c r="O119" s="34"/>
    </row>
    <row r="120" spans="1:15">
      <c r="A120" s="6">
        <v>5</v>
      </c>
      <c r="B120" s="58" t="s">
        <v>182</v>
      </c>
      <c r="C120" s="29" t="s">
        <v>135</v>
      </c>
      <c r="D120" s="118">
        <v>1</v>
      </c>
      <c r="E120" s="19">
        <v>135940</v>
      </c>
      <c r="F120" s="21">
        <f>SUM(B20)</f>
        <v>777.30769230769226</v>
      </c>
      <c r="G120" s="194">
        <f t="shared" si="3"/>
        <v>5.718020393612566E-3</v>
      </c>
      <c r="H120" s="119">
        <f>16300*1.302</f>
        <v>21222.600000000002</v>
      </c>
      <c r="I120" s="106">
        <f t="shared" si="4"/>
        <v>121.35125960548206</v>
      </c>
      <c r="L120" s="34">
        <f t="shared" si="5"/>
        <v>21222.600000000002</v>
      </c>
      <c r="M120" s="34">
        <f t="shared" si="6"/>
        <v>254671.2</v>
      </c>
      <c r="N120" s="34"/>
      <c r="O120" s="34">
        <f t="shared" si="7"/>
        <v>23151.927272727273</v>
      </c>
    </row>
    <row r="121" spans="1:15">
      <c r="A121" s="6">
        <v>6</v>
      </c>
      <c r="B121" s="58" t="s">
        <v>183</v>
      </c>
      <c r="C121" s="29" t="s">
        <v>135</v>
      </c>
      <c r="D121" s="118">
        <v>1</v>
      </c>
      <c r="E121" s="19">
        <v>135940</v>
      </c>
      <c r="F121" s="21">
        <f>SUM(B20)</f>
        <v>777.30769230769226</v>
      </c>
      <c r="G121" s="194">
        <f t="shared" si="3"/>
        <v>5.718020393612566E-3</v>
      </c>
      <c r="H121" s="119">
        <f xml:space="preserve"> 17100*1.302</f>
        <v>22264.2</v>
      </c>
      <c r="I121" s="106">
        <f t="shared" si="4"/>
        <v>127.30714964746889</v>
      </c>
      <c r="L121" s="34">
        <f t="shared" si="5"/>
        <v>22264.2</v>
      </c>
      <c r="M121" s="34">
        <f t="shared" si="6"/>
        <v>267170.40000000002</v>
      </c>
      <c r="N121" s="34"/>
      <c r="O121" s="34">
        <f t="shared" si="7"/>
        <v>24288.218181818185</v>
      </c>
    </row>
    <row r="122" spans="1:15">
      <c r="A122" s="6">
        <v>7</v>
      </c>
      <c r="B122" s="58" t="s">
        <v>184</v>
      </c>
      <c r="C122" s="29" t="s">
        <v>135</v>
      </c>
      <c r="D122" s="118">
        <v>1</v>
      </c>
      <c r="E122" s="19">
        <v>135940</v>
      </c>
      <c r="F122" s="21">
        <f>SUM(B20)</f>
        <v>777.30769230769226</v>
      </c>
      <c r="G122" s="194">
        <f t="shared" si="3"/>
        <v>5.718020393612566E-3</v>
      </c>
      <c r="H122" s="347">
        <f>22470*1.302</f>
        <v>29255.940000000002</v>
      </c>
      <c r="I122" s="106">
        <f t="shared" si="4"/>
        <v>167.28606155430563</v>
      </c>
      <c r="L122" s="34">
        <f t="shared" si="5"/>
        <v>29255.940000000002</v>
      </c>
      <c r="M122" s="34">
        <f t="shared" si="6"/>
        <v>351071.28</v>
      </c>
      <c r="N122" s="34"/>
      <c r="O122" s="34">
        <f t="shared" si="7"/>
        <v>31915.570909090911</v>
      </c>
    </row>
    <row r="123" spans="1:15">
      <c r="A123" s="6">
        <v>8</v>
      </c>
      <c r="B123" s="58" t="s">
        <v>204</v>
      </c>
      <c r="C123" s="29" t="s">
        <v>135</v>
      </c>
      <c r="D123" s="118">
        <v>1</v>
      </c>
      <c r="E123" s="19">
        <v>135940</v>
      </c>
      <c r="F123" s="21">
        <f>SUM(B20)</f>
        <v>777.30769230769226</v>
      </c>
      <c r="G123" s="194">
        <f t="shared" si="3"/>
        <v>5.718020393612566E-3</v>
      </c>
      <c r="H123" s="119">
        <f>18000*1.302</f>
        <v>23436</v>
      </c>
      <c r="I123" s="106">
        <f t="shared" si="4"/>
        <v>134.0075259447041</v>
      </c>
      <c r="L123" s="34">
        <f t="shared" si="5"/>
        <v>23436</v>
      </c>
      <c r="M123" s="34">
        <f t="shared" si="6"/>
        <v>281232</v>
      </c>
      <c r="N123" s="34"/>
      <c r="O123" s="34">
        <f t="shared" si="7"/>
        <v>25566.545454545456</v>
      </c>
    </row>
    <row r="124" spans="1:15">
      <c r="A124" s="6">
        <v>9</v>
      </c>
      <c r="B124" s="58" t="s">
        <v>122</v>
      </c>
      <c r="C124" s="29" t="s">
        <v>135</v>
      </c>
      <c r="D124" s="118">
        <v>1</v>
      </c>
      <c r="E124" s="19">
        <v>135940</v>
      </c>
      <c r="F124" s="21">
        <f>SUM(B20)</f>
        <v>777.30769230769226</v>
      </c>
      <c r="G124" s="194">
        <f t="shared" si="3"/>
        <v>5.718020393612566E-3</v>
      </c>
      <c r="H124" s="119">
        <f>(13800+7845)*1.302</f>
        <v>28181.79</v>
      </c>
      <c r="I124" s="106">
        <f t="shared" si="4"/>
        <v>161.14404994850668</v>
      </c>
      <c r="L124" s="34">
        <f t="shared" si="5"/>
        <v>28181.79</v>
      </c>
      <c r="M124" s="34">
        <f t="shared" si="6"/>
        <v>338181.48</v>
      </c>
      <c r="N124" s="34"/>
      <c r="O124" s="34">
        <f t="shared" si="7"/>
        <v>30743.770909090908</v>
      </c>
    </row>
    <row r="125" spans="1:15">
      <c r="A125" s="6">
        <v>10</v>
      </c>
      <c r="B125" s="58" t="s">
        <v>113</v>
      </c>
      <c r="C125" s="29" t="s">
        <v>135</v>
      </c>
      <c r="D125" s="118">
        <v>3</v>
      </c>
      <c r="E125" s="19">
        <v>135940</v>
      </c>
      <c r="F125" s="21">
        <f>SUM(B20)</f>
        <v>777.30769230769226</v>
      </c>
      <c r="G125" s="194">
        <f t="shared" si="3"/>
        <v>1.7154061180837697E-2</v>
      </c>
      <c r="H125" s="119">
        <f>24000*1.302</f>
        <v>31248</v>
      </c>
      <c r="I125" s="106">
        <f t="shared" si="4"/>
        <v>536.0301037788164</v>
      </c>
      <c r="L125" s="34">
        <f t="shared" si="5"/>
        <v>93744</v>
      </c>
      <c r="M125" s="34">
        <f t="shared" si="6"/>
        <v>1124928</v>
      </c>
      <c r="N125" s="34"/>
      <c r="O125" s="34">
        <f t="shared" si="7"/>
        <v>102266.18181818182</v>
      </c>
    </row>
    <row r="126" spans="1:15">
      <c r="A126" s="6">
        <v>11</v>
      </c>
      <c r="B126" s="58" t="s">
        <v>200</v>
      </c>
      <c r="C126" s="29" t="s">
        <v>135</v>
      </c>
      <c r="D126" s="118">
        <v>1</v>
      </c>
      <c r="E126" s="19">
        <v>135940</v>
      </c>
      <c r="F126" s="21">
        <f>SUM(B20)</f>
        <v>777.30769230769226</v>
      </c>
      <c r="G126" s="194">
        <f t="shared" si="3"/>
        <v>5.718020393612566E-3</v>
      </c>
      <c r="H126" s="119">
        <f>22500*1.302</f>
        <v>29295</v>
      </c>
      <c r="I126" s="106">
        <f t="shared" si="4"/>
        <v>167.50940743088012</v>
      </c>
      <c r="L126" s="34">
        <f t="shared" si="5"/>
        <v>29295</v>
      </c>
      <c r="M126" s="34">
        <f t="shared" si="6"/>
        <v>351540</v>
      </c>
      <c r="N126" s="34"/>
      <c r="O126" s="34">
        <f t="shared" si="7"/>
        <v>31958.18181818182</v>
      </c>
    </row>
    <row r="127" spans="1:15">
      <c r="A127" s="6">
        <v>12</v>
      </c>
      <c r="B127" s="58" t="s">
        <v>185</v>
      </c>
      <c r="C127" s="29" t="s">
        <v>135</v>
      </c>
      <c r="D127" s="118">
        <v>1</v>
      </c>
      <c r="E127" s="19">
        <v>135940</v>
      </c>
      <c r="F127" s="21">
        <f>SUM(B20)</f>
        <v>777.30769230769226</v>
      </c>
      <c r="G127" s="194">
        <f t="shared" si="3"/>
        <v>5.718020393612566E-3</v>
      </c>
      <c r="H127" s="119">
        <f>20235*1.302</f>
        <v>26345.97</v>
      </c>
      <c r="I127" s="106">
        <f t="shared" si="4"/>
        <v>150.64679374950487</v>
      </c>
      <c r="L127" s="34">
        <f t="shared" si="5"/>
        <v>26345.97</v>
      </c>
      <c r="M127" s="34">
        <f t="shared" si="6"/>
        <v>316151.64</v>
      </c>
      <c r="N127" s="34"/>
      <c r="O127" s="34">
        <f t="shared" si="7"/>
        <v>28741.058181818182</v>
      </c>
    </row>
    <row r="128" spans="1:15">
      <c r="A128" s="6">
        <v>13</v>
      </c>
      <c r="B128" s="58" t="s">
        <v>115</v>
      </c>
      <c r="C128" s="29" t="s">
        <v>135</v>
      </c>
      <c r="D128" s="118">
        <v>2</v>
      </c>
      <c r="E128" s="19">
        <v>135940</v>
      </c>
      <c r="F128" s="21">
        <f>SUM(B20)</f>
        <v>777.30769230769226</v>
      </c>
      <c r="G128" s="194">
        <f t="shared" si="3"/>
        <v>1.1436040787225132E-2</v>
      </c>
      <c r="H128" s="119">
        <f>13800*D128*1.302</f>
        <v>35935.200000000004</v>
      </c>
      <c r="I128" s="106">
        <f t="shared" si="4"/>
        <v>410.9564128970926</v>
      </c>
      <c r="L128" s="34">
        <f t="shared" si="5"/>
        <v>71870.400000000009</v>
      </c>
      <c r="M128" s="34">
        <f t="shared" si="6"/>
        <v>862444.8</v>
      </c>
      <c r="N128" s="34"/>
      <c r="O128" s="34">
        <f t="shared" si="7"/>
        <v>78404.072727272738</v>
      </c>
    </row>
    <row r="129" spans="1:15">
      <c r="A129" s="6">
        <v>14</v>
      </c>
      <c r="B129" s="58" t="s">
        <v>116</v>
      </c>
      <c r="C129" s="29" t="s">
        <v>135</v>
      </c>
      <c r="D129" s="118">
        <v>1</v>
      </c>
      <c r="E129" s="19">
        <v>135940</v>
      </c>
      <c r="F129" s="21">
        <f>SUM(B20)</f>
        <v>777.30769230769226</v>
      </c>
      <c r="G129" s="194">
        <f t="shared" si="3"/>
        <v>5.718020393612566E-3</v>
      </c>
      <c r="H129" s="119">
        <f>14410*1.302</f>
        <v>18761.82</v>
      </c>
      <c r="I129" s="106">
        <f t="shared" si="4"/>
        <v>107.28046938128811</v>
      </c>
      <c r="L129" s="34">
        <f t="shared" si="5"/>
        <v>18761.82</v>
      </c>
      <c r="M129" s="34">
        <f t="shared" si="6"/>
        <v>225141.84</v>
      </c>
      <c r="N129" s="34"/>
      <c r="O129" s="34">
        <f t="shared" si="7"/>
        <v>20467.439999999999</v>
      </c>
    </row>
    <row r="130" spans="1:15">
      <c r="A130" s="6">
        <v>15</v>
      </c>
      <c r="B130" s="58" t="s">
        <v>117</v>
      </c>
      <c r="C130" s="29" t="s">
        <v>135</v>
      </c>
      <c r="D130" s="125">
        <v>0.5</v>
      </c>
      <c r="E130" s="19">
        <v>135940</v>
      </c>
      <c r="F130" s="21">
        <f>SUM(B20)</f>
        <v>777.30769230769226</v>
      </c>
      <c r="G130" s="194">
        <f t="shared" si="3"/>
        <v>2.859010196806283E-3</v>
      </c>
      <c r="H130" s="119">
        <f>14100*D130*1.302</f>
        <v>9179.1</v>
      </c>
      <c r="I130" s="106">
        <f t="shared" si="4"/>
        <v>26.243140497504552</v>
      </c>
      <c r="L130" s="34">
        <f t="shared" si="5"/>
        <v>4589.55</v>
      </c>
      <c r="M130" s="34">
        <f t="shared" si="6"/>
        <v>55074.600000000006</v>
      </c>
      <c r="N130" s="34"/>
      <c r="O130" s="34">
        <f t="shared" si="7"/>
        <v>5006.7818181818184</v>
      </c>
    </row>
    <row r="131" spans="1:15">
      <c r="A131" s="6">
        <v>16</v>
      </c>
      <c r="B131" s="58" t="s">
        <v>186</v>
      </c>
      <c r="C131" s="29" t="s">
        <v>135</v>
      </c>
      <c r="D131" s="118">
        <v>12</v>
      </c>
      <c r="E131" s="19">
        <v>135940</v>
      </c>
      <c r="F131" s="21">
        <f>SUM(B20)</f>
        <v>777.30769230769226</v>
      </c>
      <c r="G131" s="194">
        <f t="shared" si="3"/>
        <v>6.8616244723350789E-2</v>
      </c>
      <c r="H131" s="119">
        <f>13800*D131*1.302</f>
        <v>215611.2</v>
      </c>
      <c r="I131" s="106">
        <f t="shared" si="4"/>
        <v>14794.430864295333</v>
      </c>
      <c r="L131" s="34">
        <f t="shared" si="5"/>
        <v>2587334.4000000004</v>
      </c>
      <c r="M131" s="34">
        <f t="shared" si="6"/>
        <v>31048012.800000004</v>
      </c>
      <c r="N131" s="34"/>
      <c r="O131" s="34">
        <f t="shared" si="7"/>
        <v>2822546.6181818186</v>
      </c>
    </row>
    <row r="132" spans="1:15">
      <c r="A132" s="6">
        <v>17</v>
      </c>
      <c r="B132" s="58" t="s">
        <v>118</v>
      </c>
      <c r="C132" s="29" t="s">
        <v>135</v>
      </c>
      <c r="D132" s="118">
        <v>3</v>
      </c>
      <c r="E132" s="19">
        <v>135940</v>
      </c>
      <c r="F132" s="21">
        <f>SUM(B20)</f>
        <v>777.30769230769226</v>
      </c>
      <c r="G132" s="194">
        <f t="shared" si="3"/>
        <v>1.7154061180837697E-2</v>
      </c>
      <c r="H132" s="119">
        <f>15070*D132*1.302</f>
        <v>58863.420000000006</v>
      </c>
      <c r="I132" s="106">
        <f t="shared" si="4"/>
        <v>1009.7467079933455</v>
      </c>
      <c r="L132" s="34">
        <f t="shared" si="5"/>
        <v>176590.26</v>
      </c>
      <c r="M132" s="34">
        <f t="shared" si="6"/>
        <v>2119083.12</v>
      </c>
      <c r="N132" s="34"/>
      <c r="O132" s="34">
        <f t="shared" si="7"/>
        <v>192643.92</v>
      </c>
    </row>
    <row r="133" spans="1:15">
      <c r="A133" s="6">
        <v>18</v>
      </c>
      <c r="B133" s="58" t="s">
        <v>187</v>
      </c>
      <c r="C133" s="29" t="s">
        <v>135</v>
      </c>
      <c r="D133" s="118">
        <v>2</v>
      </c>
      <c r="E133" s="19">
        <v>135940</v>
      </c>
      <c r="F133" s="21">
        <f>SUM(B20)</f>
        <v>777.30769230769226</v>
      </c>
      <c r="G133" s="194">
        <f t="shared" si="3"/>
        <v>1.1436040787225132E-2</v>
      </c>
      <c r="H133" s="119">
        <f>(29000+11500)*D133*1.302</f>
        <v>105462</v>
      </c>
      <c r="I133" s="106">
        <f t="shared" si="4"/>
        <v>1206.067733502337</v>
      </c>
      <c r="L133" s="34">
        <f t="shared" si="5"/>
        <v>210924</v>
      </c>
      <c r="M133" s="34">
        <f t="shared" si="6"/>
        <v>2531088</v>
      </c>
      <c r="N133" s="34"/>
      <c r="O133" s="34">
        <f t="shared" si="7"/>
        <v>230098.90909090909</v>
      </c>
    </row>
    <row r="134" spans="1:15">
      <c r="A134" s="6">
        <v>19</v>
      </c>
      <c r="B134" s="58" t="s">
        <v>129</v>
      </c>
      <c r="C134" s="29" t="s">
        <v>135</v>
      </c>
      <c r="D134" s="125">
        <v>1</v>
      </c>
      <c r="E134" s="19">
        <v>135940</v>
      </c>
      <c r="F134" s="21">
        <f>SUM(B20)</f>
        <v>777.30769230769226</v>
      </c>
      <c r="G134" s="194">
        <f t="shared" si="3"/>
        <v>5.718020393612566E-3</v>
      </c>
      <c r="H134" s="119">
        <f>16850*D134*1.302</f>
        <v>21938.7</v>
      </c>
      <c r="I134" s="106">
        <f t="shared" si="4"/>
        <v>125.44593400934801</v>
      </c>
      <c r="L134" s="34">
        <f t="shared" si="5"/>
        <v>21938.7</v>
      </c>
      <c r="M134" s="34">
        <f t="shared" si="6"/>
        <v>263264.40000000002</v>
      </c>
      <c r="N134" s="34"/>
      <c r="O134" s="34">
        <f t="shared" si="7"/>
        <v>23933.127272727274</v>
      </c>
    </row>
    <row r="135" spans="1:15">
      <c r="A135" s="6">
        <v>20</v>
      </c>
      <c r="B135" s="58" t="s">
        <v>273</v>
      </c>
      <c r="C135" s="29" t="s">
        <v>135</v>
      </c>
      <c r="D135" s="125">
        <v>1</v>
      </c>
      <c r="E135" s="19">
        <v>135940</v>
      </c>
      <c r="F135" s="21">
        <f>SUM(B20)</f>
        <v>777.30769230769226</v>
      </c>
      <c r="G135" s="194">
        <f t="shared" si="3"/>
        <v>5.718020393612566E-3</v>
      </c>
      <c r="H135" s="119">
        <f>17250*D135*1.302</f>
        <v>22459.5</v>
      </c>
      <c r="I135" s="106">
        <f t="shared" si="4"/>
        <v>128.42387903034142</v>
      </c>
      <c r="L135" s="34">
        <f t="shared" si="5"/>
        <v>22459.5</v>
      </c>
      <c r="M135" s="34">
        <f t="shared" si="6"/>
        <v>269514</v>
      </c>
      <c r="N135" s="34"/>
      <c r="O135" s="34">
        <f t="shared" si="7"/>
        <v>24501.272727272728</v>
      </c>
    </row>
    <row r="136" spans="1:15">
      <c r="A136" s="6">
        <v>21</v>
      </c>
      <c r="B136" s="58" t="s">
        <v>274</v>
      </c>
      <c r="C136" s="29" t="s">
        <v>135</v>
      </c>
      <c r="D136" s="125">
        <v>1</v>
      </c>
      <c r="E136" s="19">
        <v>135940</v>
      </c>
      <c r="F136" s="21">
        <f>SUM(B20)</f>
        <v>777.30769230769226</v>
      </c>
      <c r="G136" s="194">
        <f t="shared" si="3"/>
        <v>5.718020393612566E-3</v>
      </c>
      <c r="H136" s="119">
        <f>17250*D136*1.302</f>
        <v>22459.5</v>
      </c>
      <c r="I136" s="106">
        <f t="shared" si="4"/>
        <v>128.42387903034142</v>
      </c>
      <c r="L136" s="34">
        <f t="shared" si="5"/>
        <v>22459.5</v>
      </c>
      <c r="M136" s="34">
        <f t="shared" si="6"/>
        <v>269514</v>
      </c>
      <c r="N136" s="34"/>
      <c r="O136" s="34">
        <f t="shared" si="7"/>
        <v>24501.272727272728</v>
      </c>
    </row>
    <row r="137" spans="1:15">
      <c r="A137" s="6">
        <v>22</v>
      </c>
      <c r="B137" s="58" t="s">
        <v>189</v>
      </c>
      <c r="C137" s="29" t="s">
        <v>135</v>
      </c>
      <c r="D137" s="118">
        <v>2</v>
      </c>
      <c r="E137" s="19">
        <v>135940</v>
      </c>
      <c r="F137" s="21">
        <f>SUM(B20)</f>
        <v>777.30769230769226</v>
      </c>
      <c r="G137" s="194">
        <f t="shared" si="3"/>
        <v>1.1436040787225132E-2</v>
      </c>
      <c r="H137" s="119">
        <f>25275*D137*1.302</f>
        <v>65816.100000000006</v>
      </c>
      <c r="I137" s="106">
        <f t="shared" si="4"/>
        <v>752.6756040560881</v>
      </c>
      <c r="L137" s="34">
        <f t="shared" si="5"/>
        <v>131632.20000000001</v>
      </c>
      <c r="M137" s="34">
        <f t="shared" si="6"/>
        <v>1579586.4000000001</v>
      </c>
      <c r="N137" s="34"/>
      <c r="O137" s="34">
        <f t="shared" si="7"/>
        <v>143598.76363636364</v>
      </c>
    </row>
    <row r="138" spans="1:15">
      <c r="A138" s="6">
        <v>23</v>
      </c>
      <c r="B138" s="58" t="s">
        <v>120</v>
      </c>
      <c r="C138" s="29" t="s">
        <v>135</v>
      </c>
      <c r="D138" s="125">
        <v>1.5</v>
      </c>
      <c r="E138" s="19">
        <v>135940</v>
      </c>
      <c r="F138" s="21">
        <f>SUM(B20)</f>
        <v>777.30769230769226</v>
      </c>
      <c r="G138" s="194">
        <f t="shared" si="3"/>
        <v>8.5770305904188486E-3</v>
      </c>
      <c r="H138" s="119">
        <f>19915*D138*1.302</f>
        <v>38893.995000000003</v>
      </c>
      <c r="I138" s="106">
        <f t="shared" si="4"/>
        <v>333.59498489859777</v>
      </c>
      <c r="L138" s="34">
        <f t="shared" si="5"/>
        <v>58340.992500000008</v>
      </c>
      <c r="M138" s="34">
        <f t="shared" si="6"/>
        <v>700091.91000000015</v>
      </c>
      <c r="N138" s="34"/>
      <c r="O138" s="34">
        <f t="shared" si="7"/>
        <v>63644.719090909108</v>
      </c>
    </row>
    <row r="139" spans="1:15">
      <c r="A139" s="6">
        <v>24</v>
      </c>
      <c r="B139" s="58" t="s">
        <v>188</v>
      </c>
      <c r="C139" s="29" t="s">
        <v>135</v>
      </c>
      <c r="D139" s="118">
        <v>1</v>
      </c>
      <c r="E139" s="19">
        <v>135940</v>
      </c>
      <c r="F139" s="21">
        <f>SUM(B20)</f>
        <v>777.30769230769226</v>
      </c>
      <c r="G139" s="194">
        <f t="shared" si="3"/>
        <v>5.718020393612566E-3</v>
      </c>
      <c r="H139" s="119">
        <f>17415*D139*1.302</f>
        <v>22674.33</v>
      </c>
      <c r="I139" s="106">
        <f t="shared" si="4"/>
        <v>129.65228135150122</v>
      </c>
      <c r="L139" s="34">
        <f t="shared" si="5"/>
        <v>22674.33</v>
      </c>
      <c r="M139" s="34">
        <f t="shared" si="6"/>
        <v>272091.96000000002</v>
      </c>
      <c r="N139" s="34"/>
      <c r="O139" s="34">
        <f t="shared" si="7"/>
        <v>24735.632727272729</v>
      </c>
    </row>
    <row r="140" spans="1:15">
      <c r="A140" s="6">
        <v>25</v>
      </c>
      <c r="B140" s="58" t="s">
        <v>126</v>
      </c>
      <c r="C140" s="29" t="s">
        <v>135</v>
      </c>
      <c r="D140" s="118">
        <v>1</v>
      </c>
      <c r="E140" s="19">
        <v>135940</v>
      </c>
      <c r="F140" s="21">
        <f>SUM(B20)</f>
        <v>777.30769230769226</v>
      </c>
      <c r="G140" s="194">
        <f>D140*F140/E140</f>
        <v>5.718020393612566E-3</v>
      </c>
      <c r="H140" s="119">
        <f>16400*D141*1.302</f>
        <v>21352.799999999999</v>
      </c>
      <c r="I140" s="106">
        <f t="shared" si="4"/>
        <v>122.09574586073039</v>
      </c>
      <c r="L140" s="34">
        <f t="shared" si="5"/>
        <v>21352.799999999999</v>
      </c>
      <c r="M140" s="34">
        <f t="shared" si="6"/>
        <v>256233.59999999998</v>
      </c>
      <c r="N140" s="34"/>
      <c r="O140" s="34">
        <f t="shared" si="7"/>
        <v>23293.963636363635</v>
      </c>
    </row>
    <row r="141" spans="1:15">
      <c r="A141" s="6">
        <v>26</v>
      </c>
      <c r="B141" s="58" t="s">
        <v>190</v>
      </c>
      <c r="C141" s="29" t="s">
        <v>135</v>
      </c>
      <c r="D141" s="118">
        <v>1</v>
      </c>
      <c r="E141" s="19">
        <v>135940</v>
      </c>
      <c r="F141" s="21">
        <f>SUM(B20)</f>
        <v>777.30769230769226</v>
      </c>
      <c r="G141" s="194">
        <f t="shared" si="3"/>
        <v>5.718020393612566E-3</v>
      </c>
      <c r="H141" s="119">
        <f>22000*D141*1.302</f>
        <v>28644</v>
      </c>
      <c r="I141" s="106">
        <f t="shared" si="4"/>
        <v>163.78697615463835</v>
      </c>
      <c r="L141" s="34">
        <f t="shared" si="5"/>
        <v>28644</v>
      </c>
      <c r="M141" s="34">
        <f t="shared" si="6"/>
        <v>343728</v>
      </c>
      <c r="N141" s="34"/>
      <c r="O141" s="34">
        <f t="shared" si="7"/>
        <v>31248</v>
      </c>
    </row>
    <row r="142" spans="1:15">
      <c r="A142" s="6">
        <v>27</v>
      </c>
      <c r="B142" s="58" t="s">
        <v>125</v>
      </c>
      <c r="C142" s="29" t="s">
        <v>135</v>
      </c>
      <c r="D142" s="118">
        <v>1</v>
      </c>
      <c r="E142" s="19">
        <v>135940</v>
      </c>
      <c r="F142" s="21">
        <f>SUM(B20)</f>
        <v>777.30769230769226</v>
      </c>
      <c r="G142" s="194">
        <f t="shared" si="3"/>
        <v>5.718020393612566E-3</v>
      </c>
      <c r="H142" s="119">
        <f>(24700+14400)*D142*1.302</f>
        <v>50908.200000000004</v>
      </c>
      <c r="I142" s="106">
        <f t="shared" si="4"/>
        <v>291.09412580210727</v>
      </c>
      <c r="L142" s="34">
        <f t="shared" si="5"/>
        <v>50908.200000000004</v>
      </c>
      <c r="M142" s="34">
        <f t="shared" si="6"/>
        <v>610898.4</v>
      </c>
      <c r="N142" s="34"/>
      <c r="O142" s="34">
        <f t="shared" si="7"/>
        <v>55536.218181818185</v>
      </c>
    </row>
    <row r="143" spans="1:15">
      <c r="A143" s="6">
        <v>28</v>
      </c>
      <c r="B143" s="58" t="s">
        <v>191</v>
      </c>
      <c r="C143" s="29" t="s">
        <v>135</v>
      </c>
      <c r="D143" s="118">
        <v>1</v>
      </c>
      <c r="E143" s="19">
        <v>135940</v>
      </c>
      <c r="F143" s="21">
        <f>SUM(B20)</f>
        <v>777.30769230769226</v>
      </c>
      <c r="G143" s="194">
        <f t="shared" si="3"/>
        <v>5.718020393612566E-3</v>
      </c>
      <c r="H143" s="119">
        <f>(29600+14710)*D143*1.302</f>
        <v>57691.62</v>
      </c>
      <c r="I143" s="106">
        <f t="shared" si="4"/>
        <v>329.88185970054661</v>
      </c>
      <c r="L143" s="34">
        <f t="shared" si="5"/>
        <v>57691.62</v>
      </c>
      <c r="M143" s="34">
        <f t="shared" si="6"/>
        <v>692299.44000000006</v>
      </c>
      <c r="N143" s="34"/>
      <c r="O143" s="34">
        <f t="shared" si="7"/>
        <v>62936.312727272736</v>
      </c>
    </row>
    <row r="144" spans="1:15">
      <c r="A144" s="6">
        <v>29</v>
      </c>
      <c r="B144" s="58" t="s">
        <v>192</v>
      </c>
      <c r="C144" s="29" t="s">
        <v>135</v>
      </c>
      <c r="D144" s="118">
        <v>1</v>
      </c>
      <c r="E144" s="19">
        <v>135940</v>
      </c>
      <c r="F144" s="21">
        <f>SUM(B20)</f>
        <v>777.30769230769226</v>
      </c>
      <c r="G144" s="194">
        <f t="shared" si="3"/>
        <v>5.718020393612566E-3</v>
      </c>
      <c r="H144" s="119">
        <f>13800*D144*1.302</f>
        <v>17967.600000000002</v>
      </c>
      <c r="I144" s="106">
        <f t="shared" si="4"/>
        <v>102.73910322427315</v>
      </c>
      <c r="L144" s="34">
        <f t="shared" si="5"/>
        <v>17967.600000000002</v>
      </c>
      <c r="M144" s="34">
        <f t="shared" si="6"/>
        <v>215611.2</v>
      </c>
      <c r="N144" s="34"/>
      <c r="O144" s="34">
        <f t="shared" si="7"/>
        <v>19601.018181818185</v>
      </c>
    </row>
    <row r="145" spans="1:15">
      <c r="A145" s="6">
        <v>30</v>
      </c>
      <c r="B145" s="58" t="s">
        <v>127</v>
      </c>
      <c r="C145" s="29" t="s">
        <v>135</v>
      </c>
      <c r="D145" s="118">
        <v>1</v>
      </c>
      <c r="E145" s="19">
        <v>135940</v>
      </c>
      <c r="F145" s="21">
        <f>SUM(B20)</f>
        <v>777.30769230769226</v>
      </c>
      <c r="G145" s="194">
        <f t="shared" si="3"/>
        <v>5.718020393612566E-3</v>
      </c>
      <c r="H145" s="119">
        <f>(13800+2300)*D145*1.302</f>
        <v>20962.2</v>
      </c>
      <c r="I145" s="106">
        <f t="shared" si="4"/>
        <v>119.86228709498533</v>
      </c>
      <c r="L145" s="34">
        <f t="shared" si="5"/>
        <v>20962.2</v>
      </c>
      <c r="M145" s="34">
        <f t="shared" si="6"/>
        <v>251546.40000000002</v>
      </c>
      <c r="N145" s="34"/>
      <c r="O145" s="34">
        <f t="shared" si="7"/>
        <v>22867.854545454549</v>
      </c>
    </row>
    <row r="146" spans="1:15">
      <c r="A146" s="6">
        <v>31</v>
      </c>
      <c r="B146" s="58" t="s">
        <v>275</v>
      </c>
      <c r="C146" s="29" t="s">
        <v>135</v>
      </c>
      <c r="D146" s="118">
        <v>1</v>
      </c>
      <c r="E146" s="19">
        <v>135940</v>
      </c>
      <c r="F146" s="21">
        <f>SUM(B20)</f>
        <v>777.30769230769226</v>
      </c>
      <c r="G146" s="194">
        <f t="shared" si="3"/>
        <v>5.718020393612566E-3</v>
      </c>
      <c r="H146" s="119">
        <f>14300*D146*1.302</f>
        <v>18618.600000000002</v>
      </c>
      <c r="I146" s="106">
        <f t="shared" si="4"/>
        <v>106.46153450051493</v>
      </c>
      <c r="L146" s="34">
        <f t="shared" si="5"/>
        <v>18618.600000000002</v>
      </c>
      <c r="M146" s="34">
        <f t="shared" si="6"/>
        <v>223423.2</v>
      </c>
      <c r="N146" s="34"/>
      <c r="O146" s="34">
        <f t="shared" si="7"/>
        <v>20311.2</v>
      </c>
    </row>
    <row r="147" spans="1:15">
      <c r="A147" s="6">
        <v>32</v>
      </c>
      <c r="B147" s="58" t="s">
        <v>128</v>
      </c>
      <c r="C147" s="29" t="s">
        <v>135</v>
      </c>
      <c r="D147" s="118">
        <v>1</v>
      </c>
      <c r="E147" s="19">
        <v>135940</v>
      </c>
      <c r="F147" s="21">
        <f>SUM(B20)</f>
        <v>777.30769230769226</v>
      </c>
      <c r="G147" s="194">
        <f t="shared" si="3"/>
        <v>5.718020393612566E-3</v>
      </c>
      <c r="H147" s="119">
        <f>14300*D147*1.302</f>
        <v>18618.600000000002</v>
      </c>
      <c r="I147" s="106">
        <f t="shared" si="4"/>
        <v>106.46153450051493</v>
      </c>
      <c r="L147" s="34">
        <f t="shared" si="5"/>
        <v>18618.600000000002</v>
      </c>
      <c r="M147" s="34">
        <f t="shared" si="6"/>
        <v>223423.2</v>
      </c>
      <c r="N147" s="34"/>
      <c r="O147" s="34">
        <f t="shared" si="7"/>
        <v>20311.2</v>
      </c>
    </row>
    <row r="148" spans="1:15">
      <c r="A148" s="6">
        <v>33</v>
      </c>
      <c r="B148" s="58" t="s">
        <v>123</v>
      </c>
      <c r="C148" s="29" t="s">
        <v>135</v>
      </c>
      <c r="D148" s="118">
        <v>1</v>
      </c>
      <c r="E148" s="19">
        <v>135940</v>
      </c>
      <c r="F148" s="21">
        <f>SUM(B20)</f>
        <v>777.30769230769226</v>
      </c>
      <c r="G148" s="194">
        <f t="shared" si="3"/>
        <v>5.718020393612566E-3</v>
      </c>
      <c r="H148" s="119">
        <f>(25150+1350)*D148*1.302</f>
        <v>34503</v>
      </c>
      <c r="I148" s="106">
        <f t="shared" si="4"/>
        <v>197.28885764081437</v>
      </c>
      <c r="L148" s="34">
        <f t="shared" si="5"/>
        <v>34503</v>
      </c>
      <c r="M148" s="34">
        <f t="shared" si="6"/>
        <v>414036</v>
      </c>
      <c r="N148" s="34"/>
      <c r="O148" s="34">
        <f t="shared" si="7"/>
        <v>37639.63636363636</v>
      </c>
    </row>
    <row r="149" spans="1:15">
      <c r="A149" s="6">
        <v>34</v>
      </c>
      <c r="B149" s="58" t="s">
        <v>124</v>
      </c>
      <c r="C149" s="29" t="s">
        <v>135</v>
      </c>
      <c r="D149" s="118">
        <v>2</v>
      </c>
      <c r="E149" s="19">
        <v>135940</v>
      </c>
      <c r="F149" s="21">
        <f>SUM(B20)</f>
        <v>777.30769230769226</v>
      </c>
      <c r="G149" s="194">
        <f t="shared" si="3"/>
        <v>1.1436040787225132E-2</v>
      </c>
      <c r="H149" s="119">
        <f>14500*D149*1.302</f>
        <v>37758</v>
      </c>
      <c r="I149" s="106">
        <f t="shared" si="4"/>
        <v>431.80202804404655</v>
      </c>
      <c r="L149" s="34">
        <f t="shared" si="5"/>
        <v>75516</v>
      </c>
      <c r="M149" s="34">
        <f t="shared" si="6"/>
        <v>906192</v>
      </c>
      <c r="N149" s="34"/>
      <c r="O149" s="34">
        <f t="shared" si="7"/>
        <v>82381.090909090912</v>
      </c>
    </row>
    <row r="150" spans="1:15" ht="31.5">
      <c r="A150" s="6">
        <v>35</v>
      </c>
      <c r="B150" s="58" t="s">
        <v>193</v>
      </c>
      <c r="C150" s="29" t="s">
        <v>135</v>
      </c>
      <c r="D150" s="118">
        <v>1</v>
      </c>
      <c r="E150" s="19">
        <v>135940</v>
      </c>
      <c r="F150" s="21">
        <f>SUM(B20)</f>
        <v>777.30769230769226</v>
      </c>
      <c r="G150" s="194">
        <f t="shared" si="3"/>
        <v>5.718020393612566E-3</v>
      </c>
      <c r="H150" s="119">
        <f>51255*D150*1.302</f>
        <v>66734.010000000009</v>
      </c>
      <c r="I150" s="106">
        <f t="shared" si="4"/>
        <v>381.58643012754499</v>
      </c>
      <c r="L150" s="34">
        <f t="shared" si="5"/>
        <v>66734.010000000009</v>
      </c>
      <c r="M150" s="34">
        <f t="shared" si="6"/>
        <v>800808.12000000011</v>
      </c>
      <c r="N150" s="34"/>
      <c r="O150" s="34">
        <f t="shared" si="7"/>
        <v>72800.738181818189</v>
      </c>
    </row>
    <row r="151" spans="1:15">
      <c r="A151" s="6">
        <v>36</v>
      </c>
      <c r="B151" s="58" t="s">
        <v>194</v>
      </c>
      <c r="C151" s="29" t="s">
        <v>135</v>
      </c>
      <c r="D151" s="118">
        <v>1</v>
      </c>
      <c r="E151" s="19">
        <v>135940</v>
      </c>
      <c r="F151" s="21">
        <f>SUM(B20)</f>
        <v>777.30769230769226</v>
      </c>
      <c r="G151" s="194">
        <f t="shared" si="3"/>
        <v>5.718020393612566E-3</v>
      </c>
      <c r="H151" s="119">
        <f>13700*D151*1.302</f>
        <v>17837.400000000001</v>
      </c>
      <c r="I151" s="106">
        <f t="shared" si="4"/>
        <v>101.99461696902479</v>
      </c>
      <c r="L151" s="34">
        <f t="shared" si="5"/>
        <v>17837.400000000001</v>
      </c>
      <c r="M151" s="34">
        <f t="shared" si="6"/>
        <v>214048.80000000002</v>
      </c>
      <c r="N151" s="34"/>
      <c r="O151" s="34">
        <f t="shared" si="7"/>
        <v>19458.981818181819</v>
      </c>
    </row>
    <row r="152" spans="1:15">
      <c r="A152" s="6">
        <v>37</v>
      </c>
      <c r="B152" s="58" t="s">
        <v>195</v>
      </c>
      <c r="C152" s="29" t="s">
        <v>135</v>
      </c>
      <c r="D152" s="125">
        <v>1.5</v>
      </c>
      <c r="E152" s="19">
        <v>135940</v>
      </c>
      <c r="F152" s="21">
        <f>SUM(B20)</f>
        <v>777.30769230769226</v>
      </c>
      <c r="G152" s="194">
        <f t="shared" si="3"/>
        <v>8.5770305904188486E-3</v>
      </c>
      <c r="H152" s="119">
        <f>13700*D152*1.302</f>
        <v>26756.100000000002</v>
      </c>
      <c r="I152" s="106">
        <f t="shared" si="4"/>
        <v>229.48788818030579</v>
      </c>
      <c r="L152" s="34">
        <f t="shared" si="5"/>
        <v>40134.15</v>
      </c>
      <c r="M152" s="34">
        <f t="shared" si="6"/>
        <v>481609.80000000005</v>
      </c>
      <c r="N152" s="34"/>
      <c r="O152" s="34">
        <f t="shared" si="7"/>
        <v>43782.709090909098</v>
      </c>
    </row>
    <row r="153" spans="1:15">
      <c r="A153" s="6">
        <v>38</v>
      </c>
      <c r="B153" s="58" t="s">
        <v>196</v>
      </c>
      <c r="C153" s="29" t="s">
        <v>135</v>
      </c>
      <c r="D153" s="118">
        <v>3</v>
      </c>
      <c r="E153" s="19">
        <v>135940</v>
      </c>
      <c r="F153" s="21">
        <f>SUM(B20)</f>
        <v>777.30769230769226</v>
      </c>
      <c r="G153" s="194">
        <f t="shared" si="3"/>
        <v>1.7154061180837697E-2</v>
      </c>
      <c r="H153" s="119">
        <f>13700*D153*1.302</f>
        <v>53512.200000000004</v>
      </c>
      <c r="I153" s="106">
        <f t="shared" si="4"/>
        <v>917.95155272122315</v>
      </c>
      <c r="L153" s="34">
        <f t="shared" si="5"/>
        <v>160536.6</v>
      </c>
      <c r="M153" s="34">
        <f t="shared" si="6"/>
        <v>1926439.2000000002</v>
      </c>
      <c r="N153" s="34"/>
      <c r="O153" s="34">
        <f t="shared" si="7"/>
        <v>175130.83636363639</v>
      </c>
    </row>
    <row r="154" spans="1:15">
      <c r="A154" s="6">
        <v>39</v>
      </c>
      <c r="B154" s="58" t="s">
        <v>205</v>
      </c>
      <c r="C154" s="29" t="s">
        <v>135</v>
      </c>
      <c r="D154" s="118">
        <v>4</v>
      </c>
      <c r="E154" s="19">
        <v>135940</v>
      </c>
      <c r="F154" s="21">
        <f>SUM(B20)</f>
        <v>777.30769230769226</v>
      </c>
      <c r="G154" s="194">
        <f t="shared" si="3"/>
        <v>2.2872081574450264E-2</v>
      </c>
      <c r="H154" s="119">
        <f>13500*D154*1.302</f>
        <v>70308</v>
      </c>
      <c r="I154" s="106">
        <f t="shared" si="4"/>
        <v>1608.0903113364491</v>
      </c>
      <c r="L154" s="34">
        <f t="shared" si="5"/>
        <v>281232</v>
      </c>
      <c r="M154" s="34">
        <f t="shared" si="6"/>
        <v>3374784</v>
      </c>
      <c r="N154" s="34"/>
      <c r="O154" s="34">
        <f t="shared" si="7"/>
        <v>306798.54545454547</v>
      </c>
    </row>
    <row r="155" spans="1:15">
      <c r="A155" s="6">
        <v>40</v>
      </c>
      <c r="B155" s="58" t="s">
        <v>201</v>
      </c>
      <c r="C155" s="29" t="s">
        <v>135</v>
      </c>
      <c r="D155" s="125">
        <v>0.5</v>
      </c>
      <c r="E155" s="19">
        <v>135940</v>
      </c>
      <c r="F155" s="21">
        <f>SUM(B20)</f>
        <v>777.30769230769226</v>
      </c>
      <c r="G155" s="194">
        <f t="shared" si="3"/>
        <v>2.859010196806283E-3</v>
      </c>
      <c r="H155" s="119">
        <f>14150*D155*1.302</f>
        <v>9211.65</v>
      </c>
      <c r="I155" s="106">
        <f t="shared" si="4"/>
        <v>26.336201279410595</v>
      </c>
      <c r="L155" s="34">
        <f t="shared" si="5"/>
        <v>4605.8249999999998</v>
      </c>
      <c r="M155" s="34">
        <f t="shared" si="6"/>
        <v>55269.899999999994</v>
      </c>
      <c r="N155" s="34"/>
      <c r="O155" s="34">
        <f t="shared" si="7"/>
        <v>5024.5363636363627</v>
      </c>
    </row>
    <row r="156" spans="1:15">
      <c r="A156" s="6">
        <v>41</v>
      </c>
      <c r="B156" s="58" t="s">
        <v>114</v>
      </c>
      <c r="C156" s="29" t="s">
        <v>135</v>
      </c>
      <c r="D156" s="118">
        <v>4</v>
      </c>
      <c r="E156" s="19">
        <v>135940</v>
      </c>
      <c r="F156" s="21">
        <f>SUM(B20)</f>
        <v>777.30769230769226</v>
      </c>
      <c r="G156" s="194">
        <f t="shared" si="3"/>
        <v>2.2872081574450264E-2</v>
      </c>
      <c r="H156" s="119">
        <f>13800*D156*1.302</f>
        <v>71870.400000000009</v>
      </c>
      <c r="I156" s="106">
        <f t="shared" si="4"/>
        <v>1643.8256515883704</v>
      </c>
      <c r="L156" s="34">
        <f t="shared" si="5"/>
        <v>287481.60000000003</v>
      </c>
      <c r="M156" s="34">
        <f t="shared" si="6"/>
        <v>3449779.2</v>
      </c>
      <c r="N156" s="34"/>
      <c r="O156" s="34">
        <f t="shared" si="7"/>
        <v>313616.29090909095</v>
      </c>
    </row>
    <row r="157" spans="1:15">
      <c r="A157" s="6">
        <v>42</v>
      </c>
      <c r="B157" s="58" t="s">
        <v>132</v>
      </c>
      <c r="C157" s="29" t="s">
        <v>135</v>
      </c>
      <c r="D157" s="118">
        <v>1</v>
      </c>
      <c r="E157" s="19">
        <v>135940</v>
      </c>
      <c r="F157" s="21">
        <f>SUM(B20)</f>
        <v>777.30769230769226</v>
      </c>
      <c r="G157" s="194">
        <f t="shared" si="3"/>
        <v>5.718020393612566E-3</v>
      </c>
      <c r="H157" s="119">
        <f>20230*D157*1.302</f>
        <v>26339.46</v>
      </c>
      <c r="I157" s="106">
        <f t="shared" si="4"/>
        <v>150.60956943674245</v>
      </c>
      <c r="L157" s="34">
        <f t="shared" si="5"/>
        <v>26339.46</v>
      </c>
      <c r="M157" s="34">
        <f t="shared" si="6"/>
        <v>316073.52</v>
      </c>
      <c r="N157" s="34"/>
      <c r="O157" s="34">
        <f t="shared" si="7"/>
        <v>28733.956363636364</v>
      </c>
    </row>
    <row r="158" spans="1:15">
      <c r="A158" s="6">
        <v>43</v>
      </c>
      <c r="B158" s="58" t="s">
        <v>133</v>
      </c>
      <c r="C158" s="29" t="s">
        <v>135</v>
      </c>
      <c r="D158" s="125">
        <v>2.5</v>
      </c>
      <c r="E158" s="19">
        <v>135940</v>
      </c>
      <c r="F158" s="21">
        <f>SUM(B20)</f>
        <v>777.30769230769226</v>
      </c>
      <c r="G158" s="194">
        <f t="shared" si="3"/>
        <v>1.4295050984031415E-2</v>
      </c>
      <c r="H158" s="119">
        <f>14320*D158*1.302</f>
        <v>46611.6</v>
      </c>
      <c r="I158" s="106">
        <f t="shared" si="4"/>
        <v>666.3151984472787</v>
      </c>
      <c r="L158" s="34">
        <f t="shared" si="5"/>
        <v>116529</v>
      </c>
      <c r="M158" s="34">
        <f t="shared" si="6"/>
        <v>1398348</v>
      </c>
      <c r="N158" s="34"/>
      <c r="O158" s="34">
        <f t="shared" si="7"/>
        <v>127122.54545454546</v>
      </c>
    </row>
    <row r="159" spans="1:15">
      <c r="A159" s="6">
        <v>44</v>
      </c>
      <c r="B159" s="58" t="s">
        <v>134</v>
      </c>
      <c r="C159" s="29" t="s">
        <v>135</v>
      </c>
      <c r="D159" s="118">
        <v>3</v>
      </c>
      <c r="E159" s="19">
        <v>135940</v>
      </c>
      <c r="F159" s="21">
        <f>SUM(B20)</f>
        <v>777.30769230769226</v>
      </c>
      <c r="G159" s="194">
        <f t="shared" si="3"/>
        <v>1.7154061180837697E-2</v>
      </c>
      <c r="H159" s="119">
        <f>13500*D159*1.302</f>
        <v>52731</v>
      </c>
      <c r="I159" s="106">
        <f t="shared" si="4"/>
        <v>904.55080012675262</v>
      </c>
      <c r="L159" s="34">
        <f t="shared" si="5"/>
        <v>158193</v>
      </c>
      <c r="M159" s="34">
        <f t="shared" si="6"/>
        <v>1898316</v>
      </c>
      <c r="N159" s="34"/>
      <c r="O159" s="34">
        <f t="shared" si="7"/>
        <v>172574.18181818182</v>
      </c>
    </row>
    <row r="160" spans="1:15">
      <c r="A160" s="6">
        <v>45</v>
      </c>
      <c r="B160" s="58" t="s">
        <v>197</v>
      </c>
      <c r="C160" s="29" t="s">
        <v>135</v>
      </c>
      <c r="D160" s="118">
        <v>1</v>
      </c>
      <c r="E160" s="19">
        <v>135940</v>
      </c>
      <c r="F160" s="21">
        <f>SUM(B20)</f>
        <v>777.30769230769226</v>
      </c>
      <c r="G160" s="194">
        <f t="shared" si="3"/>
        <v>5.718020393612566E-3</v>
      </c>
      <c r="H160" s="119">
        <f>14050*D160*1.302</f>
        <v>18293.100000000002</v>
      </c>
      <c r="I160" s="106">
        <f t="shared" si="4"/>
        <v>104.60031886239405</v>
      </c>
      <c r="L160" s="34">
        <f t="shared" si="5"/>
        <v>18293.100000000002</v>
      </c>
      <c r="M160" s="34">
        <f t="shared" si="6"/>
        <v>219517.2</v>
      </c>
      <c r="N160" s="34"/>
      <c r="O160" s="34">
        <f t="shared" si="7"/>
        <v>19956.109090909093</v>
      </c>
    </row>
    <row r="161" spans="1:17">
      <c r="A161" s="6">
        <v>46</v>
      </c>
      <c r="B161" s="58" t="s">
        <v>206</v>
      </c>
      <c r="C161" s="29" t="s">
        <v>135</v>
      </c>
      <c r="D161" s="118">
        <v>1</v>
      </c>
      <c r="E161" s="19">
        <v>135940</v>
      </c>
      <c r="F161" s="21">
        <f>SUM(B20)</f>
        <v>777.30769230769226</v>
      </c>
      <c r="G161" s="194">
        <f t="shared" si="3"/>
        <v>5.718020393612566E-3</v>
      </c>
      <c r="H161" s="119">
        <f>14160*D160*1.302</f>
        <v>18436.32</v>
      </c>
      <c r="I161" s="106">
        <f t="shared" si="4"/>
        <v>105.41925374316722</v>
      </c>
      <c r="L161" s="34">
        <f t="shared" si="5"/>
        <v>18436.32</v>
      </c>
      <c r="M161" s="34">
        <f t="shared" si="6"/>
        <v>221235.84</v>
      </c>
      <c r="N161" s="34"/>
      <c r="O161" s="34">
        <f t="shared" si="7"/>
        <v>20112.349090909091</v>
      </c>
    </row>
    <row r="162" spans="1:17">
      <c r="A162" s="6">
        <v>47</v>
      </c>
      <c r="B162" s="58" t="s">
        <v>119</v>
      </c>
      <c r="C162" s="29" t="s">
        <v>135</v>
      </c>
      <c r="D162" s="125">
        <v>0.5</v>
      </c>
      <c r="E162" s="19">
        <v>135940</v>
      </c>
      <c r="F162" s="21">
        <f>SUM(B20)</f>
        <v>777.30769230769226</v>
      </c>
      <c r="G162" s="194">
        <f t="shared" si="3"/>
        <v>2.859010196806283E-3</v>
      </c>
      <c r="H162" s="119">
        <f>13760*D162*1.302</f>
        <v>8957.76</v>
      </c>
      <c r="I162" s="106">
        <f t="shared" si="4"/>
        <v>25.61032718054345</v>
      </c>
      <c r="L162" s="34">
        <f t="shared" si="5"/>
        <v>4478.88</v>
      </c>
      <c r="M162" s="34">
        <f t="shared" si="6"/>
        <v>53746.559999999998</v>
      </c>
      <c r="N162" s="34"/>
      <c r="O162" s="34">
        <f t="shared" si="7"/>
        <v>4886.050909090909</v>
      </c>
    </row>
    <row r="163" spans="1:17">
      <c r="A163" s="6">
        <v>48</v>
      </c>
      <c r="B163" s="58" t="s">
        <v>272</v>
      </c>
      <c r="C163" s="29" t="s">
        <v>135</v>
      </c>
      <c r="D163" s="118">
        <v>1</v>
      </c>
      <c r="E163" s="19">
        <v>135940</v>
      </c>
      <c r="F163" s="21">
        <f>SUM(B20)</f>
        <v>777.30769230769226</v>
      </c>
      <c r="G163" s="194">
        <f t="shared" si="3"/>
        <v>5.718020393612566E-3</v>
      </c>
      <c r="H163" s="119">
        <f>16960*D163*1.302</f>
        <v>22081.920000000002</v>
      </c>
      <c r="I163" s="106">
        <f t="shared" si="4"/>
        <v>126.26486889012121</v>
      </c>
      <c r="L163" s="34">
        <f t="shared" si="5"/>
        <v>22081.920000000002</v>
      </c>
      <c r="M163" s="34">
        <f t="shared" si="6"/>
        <v>264983.04000000004</v>
      </c>
      <c r="N163" s="34"/>
      <c r="O163" s="34">
        <f t="shared" si="7"/>
        <v>24089.367272727275</v>
      </c>
    </row>
    <row r="164" spans="1:17">
      <c r="A164" s="6">
        <v>49</v>
      </c>
      <c r="B164" s="58" t="s">
        <v>131</v>
      </c>
      <c r="C164" s="29" t="s">
        <v>135</v>
      </c>
      <c r="D164" s="118">
        <v>1</v>
      </c>
      <c r="E164" s="19">
        <v>135940</v>
      </c>
      <c r="F164" s="21">
        <f>SUM(B20)</f>
        <v>777.30769230769226</v>
      </c>
      <c r="G164" s="194">
        <f t="shared" si="3"/>
        <v>5.718020393612566E-3</v>
      </c>
      <c r="H164" s="119">
        <f>13820*D164*1.302</f>
        <v>17993.64</v>
      </c>
      <c r="I164" s="106">
        <f t="shared" si="4"/>
        <v>102.88800047532281</v>
      </c>
      <c r="L164" s="34">
        <f t="shared" si="5"/>
        <v>17993.64</v>
      </c>
      <c r="M164" s="34">
        <f t="shared" si="6"/>
        <v>215923.68</v>
      </c>
      <c r="N164" s="34"/>
      <c r="O164" s="34">
        <f t="shared" si="7"/>
        <v>19629.425454545453</v>
      </c>
    </row>
    <row r="165" spans="1:17">
      <c r="A165" s="6">
        <v>50</v>
      </c>
      <c r="B165" s="58" t="s">
        <v>130</v>
      </c>
      <c r="C165" s="29" t="s">
        <v>135</v>
      </c>
      <c r="D165" s="118">
        <v>1</v>
      </c>
      <c r="E165" s="19">
        <v>135940</v>
      </c>
      <c r="F165" s="21">
        <f>SUM(B20)</f>
        <v>777.30769230769226</v>
      </c>
      <c r="G165" s="194">
        <f t="shared" si="3"/>
        <v>5.718020393612566E-3</v>
      </c>
      <c r="H165" s="119">
        <f>21730*D165*1.302</f>
        <v>28292.460000000003</v>
      </c>
      <c r="I165" s="106">
        <f t="shared" si="4"/>
        <v>161.7768632654678</v>
      </c>
      <c r="L165" s="34">
        <f t="shared" si="5"/>
        <v>28292.460000000003</v>
      </c>
      <c r="M165" s="34">
        <f t="shared" si="6"/>
        <v>339509.52</v>
      </c>
      <c r="N165" s="34"/>
      <c r="O165" s="34">
        <f t="shared" si="7"/>
        <v>30864.50181818182</v>
      </c>
    </row>
    <row r="166" spans="1:17" ht="32.25" thickBot="1">
      <c r="A166" s="6">
        <v>51</v>
      </c>
      <c r="B166" s="58" t="s">
        <v>276</v>
      </c>
      <c r="C166" s="29" t="s">
        <v>135</v>
      </c>
      <c r="D166" s="118">
        <v>32</v>
      </c>
      <c r="E166" s="19">
        <v>135940</v>
      </c>
      <c r="F166" s="21">
        <f>SUM(B20)</f>
        <v>777.30769230769226</v>
      </c>
      <c r="G166" s="194">
        <f t="shared" si="3"/>
        <v>0.18297665259560211</v>
      </c>
      <c r="H166" s="352">
        <f>10965.053*37*1.302</f>
        <v>528230.46322200005</v>
      </c>
      <c r="I166" s="106">
        <f t="shared" si="4"/>
        <v>96653.841959385885</v>
      </c>
      <c r="L166" s="34">
        <f t="shared" si="5"/>
        <v>16903374.823104002</v>
      </c>
      <c r="M166" s="34">
        <f t="shared" si="6"/>
        <v>202840497.87724802</v>
      </c>
      <c r="N166" s="34"/>
      <c r="O166" s="34">
        <f t="shared" si="7"/>
        <v>18440045.261568002</v>
      </c>
    </row>
    <row r="167" spans="1:17" ht="31.5" customHeight="1" thickBot="1">
      <c r="A167" s="366" t="s">
        <v>70</v>
      </c>
      <c r="B167" s="367"/>
      <c r="C167" s="367"/>
      <c r="D167" s="367"/>
      <c r="E167" s="367"/>
      <c r="F167" s="367"/>
      <c r="G167" s="368"/>
      <c r="H167" s="23"/>
      <c r="I167" s="160">
        <f>SUM(I116:I166)</f>
        <v>128574.76534020898</v>
      </c>
      <c r="L167" s="201">
        <f>SUM(L116:L166)</f>
        <v>22446377.144604001</v>
      </c>
      <c r="M167" s="201">
        <f>SUM(M116:M166)</f>
        <v>269356525.73524803</v>
      </c>
      <c r="N167" s="201"/>
      <c r="O167" s="201">
        <f>SUM(O116:O166)</f>
        <v>24486956.885022551</v>
      </c>
      <c r="Q167" s="201">
        <f>SUM(H116:H166)</f>
        <v>2585736.3655620003</v>
      </c>
    </row>
    <row r="169" spans="1:17">
      <c r="A169" s="362" t="s">
        <v>71</v>
      </c>
      <c r="B169" s="362"/>
      <c r="C169" s="362"/>
      <c r="D169" s="362"/>
      <c r="E169" s="362"/>
      <c r="F169" s="362"/>
      <c r="G169" s="362"/>
      <c r="H169" s="362"/>
      <c r="I169" s="362"/>
    </row>
    <row r="170" spans="1:17" ht="16.5" thickBot="1"/>
    <row r="171" spans="1:17" ht="84.75" customHeight="1">
      <c r="A171" s="36" t="s">
        <v>1</v>
      </c>
      <c r="B171" s="219" t="s">
        <v>33</v>
      </c>
      <c r="C171" s="219" t="s">
        <v>34</v>
      </c>
      <c r="D171" s="219" t="s">
        <v>69</v>
      </c>
      <c r="E171" s="219" t="s">
        <v>36</v>
      </c>
      <c r="F171" s="219" t="s">
        <v>37</v>
      </c>
      <c r="G171" s="219" t="s">
        <v>38</v>
      </c>
      <c r="H171" s="219" t="s">
        <v>39</v>
      </c>
      <c r="I171" s="38" t="s">
        <v>40</v>
      </c>
    </row>
    <row r="172" spans="1:17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>
      <c r="A173" s="363" t="s">
        <v>72</v>
      </c>
      <c r="B173" s="364"/>
      <c r="C173" s="364"/>
      <c r="D173" s="364"/>
      <c r="E173" s="364"/>
      <c r="F173" s="364"/>
      <c r="G173" s="364"/>
      <c r="H173" s="364"/>
      <c r="I173" s="365"/>
    </row>
    <row r="174" spans="1:17" ht="31.5">
      <c r="A174" s="6">
        <v>1</v>
      </c>
      <c r="B174" s="209" t="s">
        <v>268</v>
      </c>
      <c r="C174" s="29" t="s">
        <v>111</v>
      </c>
      <c r="D174" s="118">
        <v>1</v>
      </c>
      <c r="E174" s="19">
        <f>SUM(B19)</f>
        <v>20210</v>
      </c>
      <c r="F174" s="21">
        <f>SUM(B20)</f>
        <v>777.30769230769226</v>
      </c>
      <c r="G174" s="7">
        <f>D174*F174/E174</f>
        <v>3.8461538461538457E-2</v>
      </c>
      <c r="H174" s="119">
        <v>30000</v>
      </c>
      <c r="I174" s="106">
        <f>G174*H174</f>
        <v>1153.8461538461538</v>
      </c>
      <c r="L174" s="34">
        <f>D174*H174</f>
        <v>30000</v>
      </c>
    </row>
    <row r="175" spans="1:17" s="224" customFormat="1" ht="78.75">
      <c r="A175" s="42">
        <v>2</v>
      </c>
      <c r="B175" s="209" t="s">
        <v>213</v>
      </c>
      <c r="C175" s="29" t="s">
        <v>111</v>
      </c>
      <c r="D175" s="118">
        <v>1</v>
      </c>
      <c r="E175" s="19">
        <f>SUM(B19)</f>
        <v>20210</v>
      </c>
      <c r="F175" s="21">
        <f>SUM(B20)</f>
        <v>777.30769230769226</v>
      </c>
      <c r="G175" s="7">
        <f>D175*F175/E175</f>
        <v>3.8461538461538457E-2</v>
      </c>
      <c r="H175" s="119">
        <v>67985.45</v>
      </c>
      <c r="I175" s="106">
        <f>G175*H175</f>
        <v>2614.8249999999994</v>
      </c>
      <c r="L175" s="34">
        <f t="shared" ref="L175:L176" si="10">D175*H175</f>
        <v>67985.45</v>
      </c>
    </row>
    <row r="176" spans="1:17" s="226" customFormat="1" ht="16.5" thickBot="1">
      <c r="A176" s="227">
        <v>3</v>
      </c>
      <c r="B176" s="209" t="s">
        <v>203</v>
      </c>
      <c r="C176" s="29" t="s">
        <v>111</v>
      </c>
      <c r="D176" s="118">
        <v>1</v>
      </c>
      <c r="E176" s="19">
        <f>SUM(B19)</f>
        <v>20210</v>
      </c>
      <c r="F176" s="21">
        <f>SUM(B20)</f>
        <v>777.30769230769226</v>
      </c>
      <c r="G176" s="7">
        <f t="shared" ref="G176" si="11">D176*F176/E176</f>
        <v>3.8461538461538457E-2</v>
      </c>
      <c r="H176" s="120">
        <v>181818.18</v>
      </c>
      <c r="I176" s="106">
        <f t="shared" ref="I176" si="12">G176*H176</f>
        <v>6993.0069230769222</v>
      </c>
      <c r="L176" s="34">
        <f t="shared" si="10"/>
        <v>181818.18</v>
      </c>
    </row>
    <row r="177" spans="1:12" ht="31.5" customHeight="1" thickBot="1">
      <c r="A177" s="366" t="s">
        <v>73</v>
      </c>
      <c r="B177" s="367"/>
      <c r="C177" s="367"/>
      <c r="D177" s="367"/>
      <c r="E177" s="367"/>
      <c r="F177" s="367"/>
      <c r="G177" s="368"/>
      <c r="H177" s="23"/>
      <c r="I177" s="108">
        <f>SUM(I174:I176)</f>
        <v>10761.678076923075</v>
      </c>
      <c r="L177" s="201">
        <f>SUM(L174:L176)</f>
        <v>279803.63</v>
      </c>
    </row>
    <row r="178" spans="1:12" s="302" customFormat="1">
      <c r="A178" s="245"/>
      <c r="B178" s="245"/>
      <c r="C178" s="245"/>
      <c r="D178" s="245"/>
      <c r="E178" s="245"/>
      <c r="F178" s="245"/>
      <c r="G178" s="245"/>
      <c r="H178" s="246"/>
      <c r="I178" s="246"/>
      <c r="L178" s="201"/>
    </row>
    <row r="179" spans="1:12" s="269" customFormat="1" ht="31.5" customHeight="1">
      <c r="A179" s="394" t="s">
        <v>210</v>
      </c>
      <c r="B179" s="394"/>
      <c r="C179" s="394"/>
      <c r="D179" s="394"/>
      <c r="E179" s="394"/>
      <c r="F179" s="394"/>
      <c r="G179" s="394"/>
      <c r="H179" s="394"/>
      <c r="I179" s="394"/>
      <c r="L179" s="201"/>
    </row>
    <row r="180" spans="1:12" s="269" customFormat="1" ht="16.5" thickBot="1">
      <c r="L180" s="201"/>
    </row>
    <row r="181" spans="1:12" s="269" customFormat="1" ht="85.5" customHeight="1">
      <c r="A181" s="36" t="s">
        <v>1</v>
      </c>
      <c r="B181" s="270" t="s">
        <v>33</v>
      </c>
      <c r="C181" s="270" t="s">
        <v>34</v>
      </c>
      <c r="D181" s="270" t="s">
        <v>69</v>
      </c>
      <c r="E181" s="303" t="s">
        <v>36</v>
      </c>
      <c r="F181" s="270" t="s">
        <v>37</v>
      </c>
      <c r="G181" s="270" t="s">
        <v>38</v>
      </c>
      <c r="H181" s="270" t="s">
        <v>39</v>
      </c>
      <c r="I181" s="38" t="s">
        <v>40</v>
      </c>
      <c r="L181" s="201"/>
    </row>
    <row r="182" spans="1:12" s="269" customFormat="1" ht="21" customHeight="1" thickBot="1">
      <c r="A182" s="39">
        <v>1</v>
      </c>
      <c r="B182" s="40">
        <v>1</v>
      </c>
      <c r="C182" s="40">
        <v>2</v>
      </c>
      <c r="D182" s="40">
        <v>3</v>
      </c>
      <c r="E182" s="40">
        <v>4</v>
      </c>
      <c r="F182" s="40">
        <v>5</v>
      </c>
      <c r="G182" s="40" t="s">
        <v>41</v>
      </c>
      <c r="H182" s="40">
        <v>7</v>
      </c>
      <c r="I182" s="41" t="s">
        <v>42</v>
      </c>
      <c r="L182" s="201"/>
    </row>
    <row r="183" spans="1:12" s="269" customFormat="1" ht="31.5" customHeight="1">
      <c r="A183" s="363" t="s">
        <v>211</v>
      </c>
      <c r="B183" s="364"/>
      <c r="C183" s="364"/>
      <c r="D183" s="364"/>
      <c r="E183" s="364"/>
      <c r="F183" s="364"/>
      <c r="G183" s="364"/>
      <c r="H183" s="364"/>
      <c r="I183" s="365"/>
      <c r="L183" s="201"/>
    </row>
    <row r="184" spans="1:12" s="269" customFormat="1" ht="31.5" customHeight="1" thickBot="1">
      <c r="A184" s="28" t="s">
        <v>138</v>
      </c>
      <c r="B184" s="247" t="s">
        <v>138</v>
      </c>
      <c r="C184" s="29" t="s">
        <v>138</v>
      </c>
      <c r="D184" s="118">
        <v>0</v>
      </c>
      <c r="E184" s="19">
        <f>SUM(B18)</f>
        <v>28594.6</v>
      </c>
      <c r="F184" s="21">
        <f>SUM(B23)</f>
        <v>0</v>
      </c>
      <c r="G184" s="7">
        <f>D184*F184/E184</f>
        <v>0</v>
      </c>
      <c r="H184" s="119">
        <v>0</v>
      </c>
      <c r="I184" s="106">
        <f>G184*H184</f>
        <v>0</v>
      </c>
      <c r="L184" s="201"/>
    </row>
    <row r="185" spans="1:12" s="269" customFormat="1" ht="31.5" customHeight="1" thickBot="1">
      <c r="A185" s="366" t="s">
        <v>73</v>
      </c>
      <c r="B185" s="367"/>
      <c r="C185" s="367"/>
      <c r="D185" s="367"/>
      <c r="E185" s="367"/>
      <c r="F185" s="367"/>
      <c r="G185" s="368"/>
      <c r="H185" s="23"/>
      <c r="I185" s="108">
        <f>SUM(I184:I184)</f>
        <v>0</v>
      </c>
      <c r="L185" s="201"/>
    </row>
    <row r="187" spans="1:12">
      <c r="A187" s="373" t="s">
        <v>74</v>
      </c>
      <c r="B187" s="373"/>
      <c r="C187" s="373"/>
      <c r="D187" s="373"/>
      <c r="E187" s="373"/>
      <c r="F187" s="373"/>
      <c r="G187" s="373"/>
      <c r="H187" s="373"/>
      <c r="I187" s="373"/>
      <c r="J187" s="373"/>
    </row>
    <row r="189" spans="1:12" ht="24.75" customHeight="1">
      <c r="B189" s="269"/>
      <c r="C189" s="269"/>
      <c r="D189" s="269"/>
      <c r="E189" s="269"/>
      <c r="F189" s="35"/>
      <c r="G189" s="59"/>
      <c r="H189" s="269"/>
      <c r="I189" s="269"/>
      <c r="J189" s="269"/>
    </row>
    <row r="190" spans="1:12" ht="15.75" customHeight="1" thickBot="1">
      <c r="B190" s="269"/>
      <c r="C190" s="269"/>
      <c r="D190" s="269"/>
      <c r="E190" s="269"/>
      <c r="F190" s="269"/>
      <c r="G190" s="269"/>
      <c r="H190" s="269"/>
      <c r="I190" s="269"/>
      <c r="J190" s="269"/>
    </row>
    <row r="191" spans="1:12">
      <c r="A191" s="79"/>
      <c r="B191" s="395" t="s">
        <v>96</v>
      </c>
      <c r="C191" s="396"/>
      <c r="D191" s="396"/>
      <c r="E191" s="396"/>
      <c r="F191" s="396"/>
      <c r="G191" s="396"/>
      <c r="H191" s="396"/>
      <c r="I191" s="397"/>
      <c r="J191" s="83" t="s">
        <v>95</v>
      </c>
    </row>
    <row r="192" spans="1:12" ht="31.5" customHeight="1">
      <c r="A192" s="79"/>
      <c r="B192" s="81"/>
      <c r="C192" s="76"/>
      <c r="D192" s="76"/>
      <c r="E192" s="76"/>
      <c r="F192" s="76"/>
      <c r="G192" s="76"/>
      <c r="H192" s="248"/>
      <c r="I192" s="249"/>
      <c r="J192" s="84"/>
    </row>
    <row r="193" spans="1:10" ht="16.5" thickBot="1">
      <c r="A193" s="77"/>
      <c r="B193" s="110">
        <f>I77</f>
        <v>13572.299153846154</v>
      </c>
      <c r="C193" s="111">
        <f>I85</f>
        <v>0</v>
      </c>
      <c r="D193" s="111">
        <f>I93</f>
        <v>0</v>
      </c>
      <c r="E193" s="111">
        <f>I101</f>
        <v>0</v>
      </c>
      <c r="F193" s="111">
        <f>I109</f>
        <v>58.741153846153836</v>
      </c>
      <c r="G193" s="111">
        <f>I167</f>
        <v>128574.76534020898</v>
      </c>
      <c r="H193" s="250">
        <f>I177</f>
        <v>10761.678076923075</v>
      </c>
      <c r="I193" s="243">
        <f>I185</f>
        <v>0</v>
      </c>
      <c r="J193" s="113">
        <f>SUM(B193:I193)</f>
        <v>152967.48372482436</v>
      </c>
    </row>
    <row r="194" spans="1:10">
      <c r="B194" s="269"/>
      <c r="C194" s="269"/>
      <c r="D194" s="269"/>
      <c r="E194" s="269"/>
      <c r="F194" s="269"/>
      <c r="G194" s="269"/>
      <c r="H194" s="269"/>
      <c r="I194" s="269"/>
      <c r="J194" s="269"/>
    </row>
    <row r="195" spans="1:10">
      <c r="B195" s="269"/>
      <c r="C195" s="269"/>
      <c r="D195" s="269"/>
      <c r="E195" s="269"/>
      <c r="F195" s="269"/>
      <c r="G195" s="269"/>
      <c r="H195" s="269"/>
      <c r="I195" s="269"/>
      <c r="J195" s="269"/>
    </row>
    <row r="196" spans="1:10">
      <c r="B196" s="269"/>
      <c r="C196" s="269"/>
      <c r="D196" s="269"/>
      <c r="E196" s="269"/>
      <c r="F196" s="269"/>
      <c r="G196" s="269"/>
      <c r="H196" s="269"/>
      <c r="I196" s="269"/>
      <c r="J196" s="269"/>
    </row>
    <row r="205" spans="1:10">
      <c r="J205" s="187"/>
    </row>
  </sheetData>
  <mergeCells count="63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63:I63"/>
    <mergeCell ref="A85:G85"/>
    <mergeCell ref="A87:I87"/>
    <mergeCell ref="A38:F38"/>
    <mergeCell ref="A40:I40"/>
    <mergeCell ref="A44:I44"/>
    <mergeCell ref="I45:I46"/>
    <mergeCell ref="A46:F46"/>
    <mergeCell ref="A47:I47"/>
    <mergeCell ref="A51:I51"/>
    <mergeCell ref="I52:I53"/>
    <mergeCell ref="A53:F53"/>
    <mergeCell ref="D59:G59"/>
    <mergeCell ref="A55:I55"/>
    <mergeCell ref="A91:I91"/>
    <mergeCell ref="A93:G93"/>
    <mergeCell ref="A95:I95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B191:I191"/>
    <mergeCell ref="A177:G177"/>
    <mergeCell ref="A187:J187"/>
    <mergeCell ref="A107:J107"/>
    <mergeCell ref="A109:G109"/>
    <mergeCell ref="A111:I111"/>
    <mergeCell ref="A115:I115"/>
    <mergeCell ref="A167:G167"/>
    <mergeCell ref="A169:I169"/>
    <mergeCell ref="A179:I179"/>
    <mergeCell ref="A183:I183"/>
    <mergeCell ref="A185:G185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31" max="9" man="1"/>
    <brk id="62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9217" r:id="rId4"/>
    <oleObject progId="Equation.3" shapeId="9218" r:id="rId5"/>
    <oleObject progId="Equation.3" shapeId="9220" r:id="rId6"/>
    <oleObject progId="Equation.3" shapeId="9221" r:id="rId7"/>
    <oleObject progId="Equation.3" shapeId="9222" r:id="rId8"/>
    <oleObject progId="Equation.3" shapeId="9223" r:id="rId9"/>
    <oleObject progId="Equation.3" shapeId="9224" r:id="rId10"/>
    <oleObject progId="Equation.3" shapeId="9225" r:id="rId11"/>
    <oleObject progId="Equation.3" shapeId="9227" r:id="rId12"/>
    <oleObject progId="Equation.3" shapeId="9240" r:id="rId13"/>
    <oleObject progId="Equation.3" shapeId="9241" r:id="rId14"/>
    <oleObject progId="Equation.3" shapeId="9242" r:id="rId15"/>
    <oleObject progId="Equation.3" shapeId="9243" r:id="rId16"/>
    <oleObject progId="Equation.3" shapeId="9244" r:id="rId17"/>
    <oleObject progId="Equation.3" shapeId="9246" r:id="rId18"/>
    <oleObject progId="Equation.3" shapeId="9247" r:id="rId19"/>
    <oleObject progId="Equation.3" shapeId="9248" r:id="rId20"/>
    <oleObject progId="Equation.3" shapeId="9249" r:id="rId21"/>
    <oleObject progId="Equation.3" shapeId="9250" r:id="rId22"/>
    <oleObject progId="Equation.3" shapeId="9251" r:id="rId23"/>
    <oleObject progId="Equation.3" shapeId="9253" r:id="rId24"/>
    <oleObject progId="Equation.3" shapeId="9266" r:id="rId25"/>
    <oleObject progId="Equation.3" shapeId="9267" r:id="rId26"/>
    <oleObject progId="Equation.3" shapeId="9268" r:id="rId27"/>
    <oleObject progId="Equation.3" shapeId="9269" r:id="rId28"/>
    <oleObject progId="Equation.3" shapeId="9270" r:id="rId29"/>
    <oleObject progId="Equation.3" shapeId="9271" r:id="rId30"/>
    <oleObject progId="Equation.3" shapeId="9272" r:id="rId31"/>
    <oleObject progId="Equation.3" shapeId="9273" r:id="rId32"/>
    <oleObject progId="Equation.3" shapeId="9274" r:id="rId33"/>
    <oleObject progId="Equation.3" shapeId="9275" r:id="rId34"/>
    <oleObject progId="Equation.3" shapeId="9276" r:id="rId35"/>
    <oleObject progId="Equation.3" shapeId="9287" r:id="rId36"/>
    <oleObject progId="Equation.3" shapeId="9288" r:id="rId37"/>
    <oleObject progId="Equation.3" shapeId="9289" r:id="rId38"/>
    <oleObject progId="Equation.3" shapeId="9290" r:id="rId39"/>
    <oleObject progId="Equation.3" shapeId="9291" r:id="rId40"/>
    <oleObject progId="Equation.3" shapeId="9292" r:id="rId41"/>
    <oleObject progId="Equation.3" shapeId="9293" r:id="rId42"/>
    <oleObject progId="Equation.3" shapeId="9294" r:id="rId43"/>
    <oleObject progId="Equation.3" shapeId="9295" r:id="rId44"/>
    <oleObject progId="Equation.3" shapeId="9296" r:id="rId45"/>
    <oleObject progId="Equation.3" shapeId="9297" r:id="rId46"/>
    <oleObject progId="Equation.3" shapeId="9298" r:id="rId47"/>
    <oleObject progId="Equation.3" shapeId="9299" r:id="rId48"/>
    <oleObject progId="Equation.3" shapeId="9300" r:id="rId49"/>
    <oleObject progId="Equation.3" shapeId="9301" r:id="rId50"/>
    <oleObject progId="Equation.3" shapeId="9302" r:id="rId51"/>
    <oleObject progId="Equation.3" shapeId="9303" r:id="rId52"/>
    <oleObject progId="Equation.3" shapeId="9304" r:id="rId53"/>
  </oleObject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B13" zoomScale="80" zoomScaleSheetLayoutView="80" workbookViewId="0">
      <selection activeCell="I22" sqref="I2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>
      <c r="A1" s="427" t="s">
        <v>75</v>
      </c>
      <c r="B1" s="427"/>
      <c r="C1" s="427"/>
      <c r="D1" s="427"/>
      <c r="E1" s="427"/>
      <c r="F1" s="427"/>
      <c r="G1" s="427"/>
      <c r="H1" s="427"/>
      <c r="I1" s="427"/>
      <c r="J1" s="427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428" t="s">
        <v>97</v>
      </c>
      <c r="E5" s="429"/>
    </row>
    <row r="6" spans="1:13" ht="32.25" customHeight="1" thickBot="1">
      <c r="B6" s="115"/>
      <c r="C6" s="115"/>
      <c r="D6" s="423"/>
      <c r="E6" s="424"/>
    </row>
    <row r="7" spans="1:13" ht="16.5" thickBot="1">
      <c r="B7" s="112">
        <f>хоров.дирижир.!H61</f>
        <v>231014.85409353068</v>
      </c>
      <c r="C7" s="112">
        <f>хоров.дирижир.!J193</f>
        <v>152967.48372482436</v>
      </c>
      <c r="D7" s="425">
        <f>SUM(B7:C7)</f>
        <v>383982.33781835507</v>
      </c>
      <c r="E7" s="426"/>
    </row>
    <row r="9" spans="1:13" ht="15.75" customHeight="1">
      <c r="A9" s="373" t="s">
        <v>76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</row>
    <row r="10" spans="1:13" ht="15.75" customHeight="1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>
      <c r="A11" s="430" t="s">
        <v>106</v>
      </c>
      <c r="B11" s="430"/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430"/>
    </row>
    <row r="12" spans="1:13" ht="16.5" thickBot="1"/>
    <row r="13" spans="1:13" ht="99" customHeight="1" thickBot="1">
      <c r="A13" s="414" t="s">
        <v>86</v>
      </c>
      <c r="B13" s="415" t="s">
        <v>77</v>
      </c>
      <c r="C13" s="415" t="s">
        <v>78</v>
      </c>
      <c r="D13" s="418" t="s">
        <v>79</v>
      </c>
      <c r="E13" s="419"/>
      <c r="F13" s="419"/>
      <c r="G13" s="420"/>
      <c r="H13" s="421" t="s">
        <v>90</v>
      </c>
      <c r="I13" s="415" t="s">
        <v>91</v>
      </c>
      <c r="J13" s="415" t="s">
        <v>80</v>
      </c>
      <c r="K13" s="415" t="s">
        <v>92</v>
      </c>
      <c r="L13" s="415" t="s">
        <v>85</v>
      </c>
      <c r="M13" s="414" t="s">
        <v>93</v>
      </c>
    </row>
    <row r="14" spans="1:13" ht="99" customHeight="1" thickBot="1">
      <c r="A14" s="414"/>
      <c r="B14" s="417"/>
      <c r="C14" s="417"/>
      <c r="D14" s="98" t="s">
        <v>81</v>
      </c>
      <c r="E14" s="99" t="s">
        <v>82</v>
      </c>
      <c r="F14" s="99" t="s">
        <v>83</v>
      </c>
      <c r="G14" s="100" t="s">
        <v>84</v>
      </c>
      <c r="H14" s="422"/>
      <c r="I14" s="417"/>
      <c r="J14" s="417"/>
      <c r="K14" s="416"/>
      <c r="L14" s="416"/>
      <c r="M14" s="414"/>
    </row>
    <row r="15" spans="1:13" ht="16.5" thickBot="1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32.25" thickBot="1">
      <c r="A16" s="92">
        <v>1</v>
      </c>
      <c r="B16" s="172" t="s">
        <v>230</v>
      </c>
      <c r="C16" s="159" t="s">
        <v>98</v>
      </c>
      <c r="D16" s="72">
        <f>SUM(D7)</f>
        <v>383982.33781835507</v>
      </c>
      <c r="E16" s="73">
        <f>хоров.дирижир.!D61</f>
        <v>230943.17578583836</v>
      </c>
      <c r="F16" s="73">
        <f>хоров.дирижир.!B193</f>
        <v>13572.299153846154</v>
      </c>
      <c r="G16" s="74">
        <f>хоров.дирижир.!C193</f>
        <v>0</v>
      </c>
      <c r="H16" s="64">
        <f>хоров.дирижир.!B17</f>
        <v>28594.6</v>
      </c>
      <c r="I16" s="64">
        <f>хоров.дирижир.!B18</f>
        <v>28594.6</v>
      </c>
      <c r="J16" s="65">
        <f>H16/I16</f>
        <v>1</v>
      </c>
      <c r="K16" s="66">
        <f>F16+G16</f>
        <v>13572.299153846154</v>
      </c>
      <c r="L16" s="67">
        <f>K16/(F16+G16)</f>
        <v>1</v>
      </c>
      <c r="M16" s="123">
        <f>(E16/D16)*J16+(1-(E16/D16)*L16)</f>
        <v>1</v>
      </c>
    </row>
    <row r="18" spans="1:13">
      <c r="A18" s="362" t="s">
        <v>107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62"/>
    </row>
    <row r="19" spans="1:13" ht="16.5" thickBot="1"/>
    <row r="20" spans="1:13" ht="78.75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32.25" thickBot="1">
      <c r="G22" s="92">
        <v>1</v>
      </c>
      <c r="H22" s="321" t="s">
        <v>230</v>
      </c>
      <c r="I22" s="167" t="s">
        <v>221</v>
      </c>
      <c r="J22" s="165">
        <v>1</v>
      </c>
    </row>
    <row r="24" spans="1:13">
      <c r="A24" s="373" t="s">
        <v>102</v>
      </c>
      <c r="B24" s="373"/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</row>
    <row r="25" spans="1:13" ht="16.5" thickBot="1"/>
    <row r="26" spans="1:13" ht="100.5" customHeight="1">
      <c r="A26" s="94" t="s">
        <v>86</v>
      </c>
      <c r="B26" s="140" t="s">
        <v>77</v>
      </c>
      <c r="C26" s="140" t="s">
        <v>100</v>
      </c>
      <c r="D26" s="409" t="s">
        <v>103</v>
      </c>
      <c r="E26" s="409"/>
      <c r="F26" s="409" t="s">
        <v>104</v>
      </c>
      <c r="G26" s="409"/>
      <c r="H26" s="145" t="s">
        <v>99</v>
      </c>
      <c r="I26" s="145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3">
        <v>3</v>
      </c>
      <c r="E27" s="413"/>
      <c r="F27" s="410">
        <v>4</v>
      </c>
      <c r="G27" s="410"/>
      <c r="H27" s="146">
        <v>5</v>
      </c>
      <c r="I27" s="146">
        <v>6</v>
      </c>
      <c r="J27" s="97" t="s">
        <v>105</v>
      </c>
    </row>
    <row r="28" spans="1:13" ht="48" customHeight="1" thickBot="1">
      <c r="A28" s="151">
        <v>1</v>
      </c>
      <c r="B28" s="167" t="s">
        <v>230</v>
      </c>
      <c r="C28" s="167" t="s">
        <v>221</v>
      </c>
      <c r="D28" s="408" t="s">
        <v>98</v>
      </c>
      <c r="E28" s="408"/>
      <c r="F28" s="411">
        <f>SUM(D16)</f>
        <v>383982.33781835507</v>
      </c>
      <c r="G28" s="412"/>
      <c r="H28" s="135">
        <f>SUM(J22)</f>
        <v>1</v>
      </c>
      <c r="I28" s="135">
        <f>SUM(M16)</f>
        <v>1</v>
      </c>
      <c r="J28" s="136">
        <f>F28*H28*I28</f>
        <v>383982.33781835507</v>
      </c>
      <c r="K28" s="163"/>
      <c r="L28" s="34"/>
    </row>
    <row r="31" spans="1:13">
      <c r="G31" s="407" t="s">
        <v>230</v>
      </c>
      <c r="H31" s="407"/>
      <c r="I31" s="407"/>
      <c r="J31" s="200">
        <f>J28*хоров.дирижир.!B16</f>
        <v>9983540.7832772322</v>
      </c>
      <c r="K31" s="34"/>
      <c r="L31" s="34"/>
    </row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10241" r:id="rId3"/>
    <oleObject progId="Equation.3" shapeId="10242" r:id="rId4"/>
    <oleObject progId="Equation.3" shapeId="10243" r:id="rId5"/>
    <oleObject progId="Equation.3" shapeId="10244" r:id="rId6"/>
    <oleObject progId="Equation.3" shapeId="10245" r:id="rId7"/>
    <oleObject progId="Equation.3" shapeId="10246" r:id="rId8"/>
    <oleObject progId="Equation.3" shapeId="10247" r:id="rId9"/>
    <oleObject progId="Equation.3" shapeId="10249" r:id="rId10"/>
  </oleObject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4"/>
  <sheetViews>
    <sheetView view="pageBreakPreview" topLeftCell="C130" zoomScale="80" zoomScaleSheetLayoutView="80" workbookViewId="0">
      <selection activeCell="G163" sqref="G163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42578125" style="1" customWidth="1"/>
    <col min="10" max="10" width="17.5703125" style="1" customWidth="1"/>
    <col min="11" max="11" width="9.140625" style="1"/>
    <col min="12" max="12" width="17.42578125" style="1" customWidth="1"/>
    <col min="13" max="13" width="17" style="1" customWidth="1"/>
    <col min="14" max="14" width="13.140625" style="1" customWidth="1"/>
    <col min="15" max="15" width="16.28515625" style="1" customWidth="1"/>
    <col min="16" max="16" width="9.140625" style="1"/>
    <col min="17" max="17" width="15" style="1" customWidth="1"/>
    <col min="18" max="16384" width="9.140625" style="1"/>
  </cols>
  <sheetData>
    <row r="1" spans="1:12" s="189" customFormat="1">
      <c r="I1" s="275" t="s">
        <v>174</v>
      </c>
      <c r="J1" s="275"/>
    </row>
    <row r="2" spans="1:12" s="189" customFormat="1" ht="51.75" customHeight="1">
      <c r="I2" s="350" t="s">
        <v>279</v>
      </c>
      <c r="J2" s="275"/>
    </row>
    <row r="3" spans="1:12" s="189" customFormat="1">
      <c r="I3" s="275"/>
      <c r="J3" s="275"/>
    </row>
    <row r="4" spans="1:12" s="189" customFormat="1">
      <c r="I4" s="191"/>
      <c r="J4" s="350" t="s">
        <v>278</v>
      </c>
    </row>
    <row r="5" spans="1:12" s="189" customFormat="1">
      <c r="I5" s="275"/>
      <c r="J5" s="275"/>
    </row>
    <row r="6" spans="1:12" s="189" customFormat="1" ht="15.75" customHeight="1">
      <c r="I6" s="372" t="s">
        <v>212</v>
      </c>
      <c r="J6" s="372"/>
    </row>
    <row r="7" spans="1:12" s="189" customFormat="1"/>
    <row r="8" spans="1:12" ht="15.75" customHeight="1">
      <c r="A8" s="388" t="s">
        <v>175</v>
      </c>
      <c r="B8" s="388"/>
      <c r="C8" s="388"/>
      <c r="D8" s="388"/>
      <c r="E8" s="388"/>
      <c r="F8" s="388"/>
      <c r="G8" s="388"/>
      <c r="H8" s="388"/>
      <c r="I8" s="388"/>
      <c r="J8" s="2"/>
      <c r="K8" s="2"/>
      <c r="L8" s="2"/>
    </row>
    <row r="9" spans="1:12" ht="33.75" customHeight="1">
      <c r="A9" s="391" t="s">
        <v>231</v>
      </c>
      <c r="B9" s="391"/>
      <c r="C9" s="391"/>
      <c r="D9" s="391"/>
      <c r="E9" s="391"/>
      <c r="F9" s="391"/>
      <c r="G9" s="391"/>
      <c r="H9" s="391"/>
      <c r="I9" s="391"/>
      <c r="J9" s="4"/>
      <c r="K9" s="4"/>
      <c r="L9" s="4"/>
    </row>
    <row r="10" spans="1:12">
      <c r="A10" s="390" t="s">
        <v>0</v>
      </c>
      <c r="B10" s="390"/>
      <c r="C10" s="390"/>
      <c r="D10" s="390"/>
      <c r="E10" s="390"/>
      <c r="F10" s="390"/>
      <c r="G10" s="390"/>
      <c r="H10" s="390"/>
      <c r="I10" s="390"/>
      <c r="J10" s="3"/>
      <c r="K10" s="3"/>
      <c r="L10" s="3"/>
    </row>
    <row r="12" spans="1:12">
      <c r="A12" s="373" t="s">
        <v>15</v>
      </c>
      <c r="B12" s="373"/>
      <c r="C12" s="373"/>
      <c r="D12" s="373"/>
      <c r="E12" s="373"/>
      <c r="F12" s="373"/>
      <c r="G12" s="373"/>
      <c r="H12" s="373"/>
      <c r="I12" s="373"/>
    </row>
    <row r="14" spans="1:12">
      <c r="A14" s="362" t="s">
        <v>16</v>
      </c>
      <c r="B14" s="362"/>
      <c r="C14" s="362"/>
      <c r="D14" s="362"/>
      <c r="E14" s="362"/>
      <c r="F14" s="362"/>
      <c r="G14" s="362"/>
      <c r="H14" s="362"/>
      <c r="I14" s="362"/>
    </row>
    <row r="16" spans="1:12">
      <c r="B16" s="44">
        <v>12</v>
      </c>
      <c r="C16" s="389" t="s">
        <v>136</v>
      </c>
      <c r="D16" s="389"/>
      <c r="E16" s="389"/>
      <c r="F16" s="389"/>
      <c r="G16" s="389"/>
      <c r="H16" s="389"/>
      <c r="I16" s="389"/>
    </row>
    <row r="17" spans="1:13" ht="31.5" customHeight="1">
      <c r="B17" s="346">
        <v>28594.6</v>
      </c>
      <c r="C17" s="389" t="s">
        <v>270</v>
      </c>
      <c r="D17" s="389"/>
      <c r="E17" s="389"/>
      <c r="F17" s="389"/>
      <c r="G17" s="389"/>
      <c r="H17" s="389"/>
      <c r="I17" s="389"/>
    </row>
    <row r="18" spans="1:13" ht="31.5" customHeight="1">
      <c r="B18" s="346">
        <v>28594.6</v>
      </c>
      <c r="C18" s="389" t="s">
        <v>101</v>
      </c>
      <c r="D18" s="389"/>
      <c r="E18" s="389"/>
      <c r="F18" s="389"/>
      <c r="G18" s="389"/>
      <c r="H18" s="389"/>
      <c r="I18" s="389"/>
    </row>
    <row r="19" spans="1:13" ht="31.5" customHeight="1">
      <c r="B19" s="197">
        <f>C28</f>
        <v>11760</v>
      </c>
      <c r="C19" s="389" t="s">
        <v>173</v>
      </c>
      <c r="D19" s="389"/>
      <c r="E19" s="389"/>
      <c r="F19" s="389"/>
      <c r="G19" s="389"/>
      <c r="H19" s="389"/>
      <c r="I19" s="389"/>
    </row>
    <row r="20" spans="1:13" ht="31.5" customHeight="1">
      <c r="B20" s="116">
        <f>E30</f>
        <v>980</v>
      </c>
      <c r="C20" s="389" t="s">
        <v>108</v>
      </c>
      <c r="D20" s="389"/>
      <c r="E20" s="389"/>
      <c r="F20" s="389"/>
      <c r="G20" s="389"/>
      <c r="H20" s="389"/>
      <c r="I20" s="389"/>
    </row>
    <row r="21" spans="1:13">
      <c r="B21" s="9"/>
      <c r="C21" s="142"/>
      <c r="D21" s="142"/>
      <c r="E21" s="142"/>
      <c r="F21" s="142"/>
      <c r="G21" s="142"/>
      <c r="H21" s="142"/>
      <c r="I21" s="142"/>
    </row>
    <row r="22" spans="1:13">
      <c r="A22" s="373" t="s">
        <v>30</v>
      </c>
      <c r="B22" s="373"/>
      <c r="C22" s="373"/>
      <c r="D22" s="373"/>
      <c r="E22" s="373"/>
      <c r="F22" s="373"/>
      <c r="G22" s="373"/>
      <c r="H22" s="373"/>
      <c r="I22" s="373"/>
    </row>
    <row r="23" spans="1:13">
      <c r="A23" s="393" t="s">
        <v>17</v>
      </c>
      <c r="B23" s="393"/>
      <c r="C23" s="393"/>
      <c r="D23" s="393"/>
      <c r="E23" s="393"/>
      <c r="F23" s="393"/>
      <c r="G23" s="393"/>
      <c r="H23" s="393"/>
      <c r="I23" s="393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57" t="s">
        <v>163</v>
      </c>
      <c r="C25" s="143" t="s">
        <v>3</v>
      </c>
      <c r="D25" s="143" t="s">
        <v>4</v>
      </c>
      <c r="E25" s="398" t="s">
        <v>5</v>
      </c>
      <c r="F25" s="398"/>
      <c r="G25" s="143" t="s">
        <v>6</v>
      </c>
      <c r="H25" s="143" t="s">
        <v>7</v>
      </c>
      <c r="I25" s="15" t="s">
        <v>8</v>
      </c>
    </row>
    <row r="26" spans="1:13" ht="16.5" thickBot="1">
      <c r="A26" s="16">
        <v>1</v>
      </c>
      <c r="B26" s="144">
        <v>2</v>
      </c>
      <c r="C26" s="144">
        <v>3</v>
      </c>
      <c r="D26" s="144">
        <v>4</v>
      </c>
      <c r="E26" s="399" t="s">
        <v>19</v>
      </c>
      <c r="F26" s="399"/>
      <c r="G26" s="144">
        <v>6</v>
      </c>
      <c r="H26" s="144" t="s">
        <v>9</v>
      </c>
      <c r="I26" s="18">
        <v>8</v>
      </c>
    </row>
    <row r="27" spans="1:13" ht="16.5" thickBot="1">
      <c r="A27" s="400" t="s">
        <v>21</v>
      </c>
      <c r="B27" s="401"/>
      <c r="C27" s="401"/>
      <c r="D27" s="401"/>
      <c r="E27" s="401"/>
      <c r="F27" s="401"/>
      <c r="G27" s="401"/>
      <c r="H27" s="401"/>
      <c r="I27" s="402"/>
    </row>
    <row r="28" spans="1:13" ht="120" customHeight="1" thickBot="1">
      <c r="A28" s="27">
        <v>1</v>
      </c>
      <c r="B28" s="168" t="s">
        <v>148</v>
      </c>
      <c r="C28" s="117">
        <v>11760</v>
      </c>
      <c r="D28" s="30">
        <f>B16</f>
        <v>12</v>
      </c>
      <c r="E28" s="440">
        <f>C28/D28</f>
        <v>980</v>
      </c>
      <c r="F28" s="441"/>
      <c r="G28" s="190">
        <f>B17*12*1.302/1501.89</f>
        <v>297.46654575235198</v>
      </c>
      <c r="H28" s="20">
        <f>E28*G28</f>
        <v>291517.21483730496</v>
      </c>
      <c r="I28" s="376" t="s">
        <v>165</v>
      </c>
      <c r="M28" s="34">
        <f>G28*C28</f>
        <v>3498206.5780476592</v>
      </c>
    </row>
    <row r="29" spans="1:13" ht="32.25" customHeight="1" thickBot="1">
      <c r="A29" s="366" t="s">
        <v>23</v>
      </c>
      <c r="B29" s="367"/>
      <c r="C29" s="367"/>
      <c r="D29" s="367"/>
      <c r="E29" s="367"/>
      <c r="F29" s="367"/>
      <c r="G29" s="33"/>
      <c r="H29" s="23">
        <f>SUM(H28:H28)</f>
        <v>291517.21483730496</v>
      </c>
      <c r="I29" s="377"/>
    </row>
    <row r="30" spans="1:13" ht="32.25" customHeight="1" thickBot="1">
      <c r="A30" s="404" t="s">
        <v>20</v>
      </c>
      <c r="B30" s="405"/>
      <c r="C30" s="405"/>
      <c r="D30" s="406"/>
      <c r="E30" s="374">
        <f>SUM(E28:F28)</f>
        <v>980</v>
      </c>
      <c r="F30" s="375"/>
      <c r="G30" s="375"/>
      <c r="H30" s="375"/>
      <c r="I30" s="378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>
      <c r="A32" s="393" t="s">
        <v>18</v>
      </c>
      <c r="B32" s="393"/>
      <c r="C32" s="393"/>
      <c r="D32" s="393"/>
      <c r="E32" s="393"/>
      <c r="F32" s="393"/>
      <c r="G32" s="393"/>
      <c r="H32" s="393"/>
      <c r="I32" s="393"/>
    </row>
    <row r="33" spans="1:13" ht="16.5" thickBot="1"/>
    <row r="34" spans="1:13" ht="79.5" thickBot="1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>
      <c r="A36" s="382" t="s">
        <v>22</v>
      </c>
      <c r="B36" s="383"/>
      <c r="C36" s="383"/>
      <c r="D36" s="383"/>
      <c r="E36" s="383"/>
      <c r="F36" s="383"/>
      <c r="G36" s="383"/>
      <c r="H36" s="383"/>
      <c r="I36" s="384"/>
    </row>
    <row r="37" spans="1:13" ht="33" customHeight="1" thickBot="1">
      <c r="A37" s="317">
        <v>1</v>
      </c>
      <c r="B37" s="332" t="s">
        <v>264</v>
      </c>
      <c r="C37" s="316">
        <v>1</v>
      </c>
      <c r="D37" s="319">
        <f>B16</f>
        <v>12</v>
      </c>
      <c r="E37" s="320">
        <f>C37/D37</f>
        <v>8.3333333333333329E-2</v>
      </c>
      <c r="F37" s="316">
        <v>10</v>
      </c>
      <c r="G37" s="119">
        <v>18636.36</v>
      </c>
      <c r="H37" s="21">
        <f>E37*G37/F37</f>
        <v>155.303</v>
      </c>
      <c r="I37" s="434" t="s">
        <v>24</v>
      </c>
      <c r="M37" s="34">
        <f>C37*G37</f>
        <v>18636.36</v>
      </c>
    </row>
    <row r="38" spans="1:13" ht="31.5" customHeight="1" thickBot="1">
      <c r="A38" s="366" t="s">
        <v>28</v>
      </c>
      <c r="B38" s="367"/>
      <c r="C38" s="367"/>
      <c r="D38" s="367"/>
      <c r="E38" s="367"/>
      <c r="F38" s="368"/>
      <c r="G38" s="22"/>
      <c r="H38" s="23">
        <f>SUM(H37:H37)</f>
        <v>155.303</v>
      </c>
      <c r="I38" s="435"/>
    </row>
    <row r="40" spans="1:13">
      <c r="A40" s="362" t="s">
        <v>25</v>
      </c>
      <c r="B40" s="362"/>
      <c r="C40" s="362"/>
      <c r="D40" s="362"/>
      <c r="E40" s="362"/>
      <c r="F40" s="362"/>
      <c r="G40" s="362"/>
      <c r="H40" s="362"/>
      <c r="I40" s="362"/>
    </row>
    <row r="41" spans="1:13" ht="16.5" thickBot="1"/>
    <row r="42" spans="1:13" ht="79.5" thickBot="1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>
      <c r="A44" s="382" t="s">
        <v>26</v>
      </c>
      <c r="B44" s="383"/>
      <c r="C44" s="383"/>
      <c r="D44" s="383"/>
      <c r="E44" s="383"/>
      <c r="F44" s="383"/>
      <c r="G44" s="383"/>
      <c r="H44" s="383"/>
      <c r="I44" s="384"/>
    </row>
    <row r="45" spans="1:13" ht="27.75" customHeight="1" thickBot="1">
      <c r="A45" s="28">
        <v>1</v>
      </c>
      <c r="B45" s="29"/>
      <c r="C45" s="118">
        <v>1</v>
      </c>
      <c r="D45" s="31">
        <f>SUM(B16)</f>
        <v>12</v>
      </c>
      <c r="E45" s="32">
        <f>C45/D45</f>
        <v>8.3333333333333329E-2</v>
      </c>
      <c r="F45" s="118">
        <v>1</v>
      </c>
      <c r="G45" s="119"/>
      <c r="H45" s="21">
        <f>E45*G45/F45</f>
        <v>0</v>
      </c>
      <c r="I45" s="434" t="s">
        <v>24</v>
      </c>
    </row>
    <row r="46" spans="1:13" ht="31.5" customHeight="1" thickBot="1">
      <c r="A46" s="366" t="s">
        <v>29</v>
      </c>
      <c r="B46" s="367"/>
      <c r="C46" s="367"/>
      <c r="D46" s="367"/>
      <c r="E46" s="367"/>
      <c r="F46" s="368"/>
      <c r="G46" s="22"/>
      <c r="H46" s="23">
        <f>SUM(H45:H45)</f>
        <v>0</v>
      </c>
      <c r="I46" s="435"/>
    </row>
    <row r="47" spans="1:13" s="269" customFormat="1" ht="31.5" customHeight="1" thickBot="1">
      <c r="A47" s="394" t="s">
        <v>207</v>
      </c>
      <c r="B47" s="394"/>
      <c r="C47" s="394"/>
      <c r="D47" s="394"/>
      <c r="E47" s="394"/>
      <c r="F47" s="394"/>
      <c r="G47" s="394"/>
      <c r="H47" s="394"/>
      <c r="I47" s="394"/>
    </row>
    <row r="48" spans="1:13" s="269" customFormat="1" ht="31.5" customHeight="1" thickBot="1">
      <c r="A48" s="12" t="s">
        <v>1</v>
      </c>
      <c r="B48" s="268" t="s">
        <v>27</v>
      </c>
      <c r="C48" s="268" t="s">
        <v>10</v>
      </c>
      <c r="D48" s="268" t="s">
        <v>4</v>
      </c>
      <c r="E48" s="268" t="s">
        <v>11</v>
      </c>
      <c r="F48" s="268" t="s">
        <v>12</v>
      </c>
      <c r="G48" s="268" t="s">
        <v>13</v>
      </c>
      <c r="H48" s="268" t="s">
        <v>7</v>
      </c>
      <c r="I48" s="15" t="s">
        <v>8</v>
      </c>
    </row>
    <row r="49" spans="1:10" s="269" customFormat="1" ht="31.5" customHeight="1" thickBot="1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10" s="269" customFormat="1" ht="31.5" customHeight="1">
      <c r="A50" s="382" t="s">
        <v>208</v>
      </c>
      <c r="B50" s="383"/>
      <c r="C50" s="383"/>
      <c r="D50" s="383"/>
      <c r="E50" s="383"/>
      <c r="F50" s="383"/>
      <c r="G50" s="383"/>
      <c r="H50" s="383"/>
      <c r="I50" s="384"/>
    </row>
    <row r="51" spans="1:10" s="269" customFormat="1" ht="31.5" customHeight="1" thickBot="1">
      <c r="A51" s="28" t="s">
        <v>138</v>
      </c>
      <c r="B51" s="29" t="s">
        <v>138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379" t="s">
        <v>24</v>
      </c>
    </row>
    <row r="52" spans="1:10" s="269" customFormat="1" ht="31.5" customHeight="1" thickBot="1">
      <c r="A52" s="366" t="s">
        <v>29</v>
      </c>
      <c r="B52" s="367"/>
      <c r="C52" s="367"/>
      <c r="D52" s="367"/>
      <c r="E52" s="367"/>
      <c r="F52" s="368"/>
      <c r="G52" s="236"/>
      <c r="H52" s="23">
        <f>SUM(H51:H51)</f>
        <v>0</v>
      </c>
      <c r="I52" s="378"/>
    </row>
    <row r="53" spans="1:10">
      <c r="A53" s="269"/>
      <c r="B53" s="269"/>
      <c r="C53" s="269"/>
      <c r="D53" s="269"/>
      <c r="E53" s="269"/>
      <c r="F53" s="269"/>
      <c r="G53" s="269"/>
      <c r="H53" s="269"/>
      <c r="I53" s="269"/>
      <c r="J53" s="269"/>
    </row>
    <row r="54" spans="1:10" ht="15.75" customHeight="1">
      <c r="A54" s="362" t="s">
        <v>209</v>
      </c>
      <c r="B54" s="362"/>
      <c r="C54" s="362"/>
      <c r="D54" s="362"/>
      <c r="E54" s="362"/>
      <c r="F54" s="362"/>
      <c r="G54" s="362"/>
      <c r="H54" s="362"/>
      <c r="I54" s="362"/>
      <c r="J54" s="269"/>
    </row>
    <row r="55" spans="1:10">
      <c r="A55" s="269"/>
      <c r="B55" s="269"/>
      <c r="C55" s="269"/>
      <c r="D55" s="269"/>
      <c r="E55" s="269"/>
      <c r="F55" s="269"/>
      <c r="G55" s="269"/>
      <c r="H55" s="269"/>
      <c r="I55" s="269"/>
      <c r="J55" s="269"/>
    </row>
    <row r="56" spans="1:10" ht="21.75" customHeight="1">
      <c r="A56" s="269"/>
      <c r="B56"/>
      <c r="C56" s="35"/>
      <c r="D56" s="34"/>
      <c r="E56" s="34"/>
      <c r="F56" s="34"/>
      <c r="G56" s="269"/>
      <c r="H56" s="34"/>
      <c r="I56" s="267"/>
      <c r="J56" s="269"/>
    </row>
    <row r="57" spans="1:10" ht="16.5" thickBot="1">
      <c r="A57" s="269"/>
      <c r="B57"/>
      <c r="C57" s="35"/>
      <c r="D57" s="34"/>
      <c r="E57" s="34"/>
      <c r="F57" s="34"/>
      <c r="G57" s="269"/>
      <c r="H57" s="34"/>
      <c r="I57" s="267"/>
      <c r="J57" s="269"/>
    </row>
    <row r="58" spans="1:10" ht="16.5" thickBot="1">
      <c r="A58" s="79"/>
      <c r="B58" s="80"/>
      <c r="C58" s="269"/>
      <c r="D58" s="369" t="s">
        <v>94</v>
      </c>
      <c r="E58" s="370"/>
      <c r="F58" s="370"/>
      <c r="G58" s="371"/>
      <c r="H58" s="82" t="s">
        <v>95</v>
      </c>
      <c r="I58" s="267"/>
      <c r="J58" s="269"/>
    </row>
    <row r="59" spans="1:10" ht="31.5" customHeight="1">
      <c r="A59" s="79"/>
      <c r="B59" s="80"/>
      <c r="C59" s="269"/>
      <c r="D59" s="237"/>
      <c r="E59" s="238"/>
      <c r="F59" s="239"/>
      <c r="G59" s="240"/>
      <c r="H59" s="241"/>
      <c r="I59" s="267"/>
      <c r="J59" s="269"/>
    </row>
    <row r="60" spans="1:10" ht="16.5" thickBot="1">
      <c r="A60" s="77"/>
      <c r="B60" s="78"/>
      <c r="C60" s="269"/>
      <c r="D60" s="104">
        <f>SUM(H29)</f>
        <v>291517.21483730496</v>
      </c>
      <c r="E60" s="105">
        <f>SUM(H38)</f>
        <v>155.303</v>
      </c>
      <c r="F60" s="242">
        <f>SUM(H46)</f>
        <v>0</v>
      </c>
      <c r="G60" s="243">
        <f>SUM(H52)</f>
        <v>0</v>
      </c>
      <c r="H60" s="244">
        <f>SUM(D60:G60)</f>
        <v>291672.51783730497</v>
      </c>
      <c r="I60" s="267"/>
      <c r="J60" s="269"/>
    </row>
    <row r="61" spans="1:10">
      <c r="B61"/>
      <c r="C61" s="35"/>
      <c r="D61" s="34"/>
      <c r="E61" s="34"/>
      <c r="F61" s="34"/>
      <c r="H61" s="34"/>
      <c r="I61" s="142"/>
    </row>
    <row r="62" spans="1:10" ht="31.5" customHeight="1">
      <c r="A62" s="373" t="s">
        <v>31</v>
      </c>
      <c r="B62" s="373"/>
      <c r="C62" s="373"/>
      <c r="D62" s="373"/>
      <c r="E62" s="373"/>
      <c r="F62" s="373"/>
      <c r="G62" s="373"/>
      <c r="H62" s="373"/>
      <c r="I62" s="373"/>
    </row>
    <row r="64" spans="1:10">
      <c r="A64" s="387" t="s">
        <v>32</v>
      </c>
      <c r="B64" s="387"/>
      <c r="C64" s="387"/>
      <c r="D64" s="387"/>
      <c r="E64" s="387"/>
      <c r="F64" s="387"/>
      <c r="G64" s="387"/>
      <c r="H64" s="387"/>
      <c r="I64" s="387"/>
    </row>
    <row r="65" spans="1:12" ht="16.5" thickBot="1"/>
    <row r="66" spans="1:12" ht="16.5" hidden="1" thickBot="1"/>
    <row r="67" spans="1:12" ht="99.75" customHeight="1">
      <c r="A67" s="36" t="s">
        <v>1</v>
      </c>
      <c r="B67" s="145" t="s">
        <v>33</v>
      </c>
      <c r="C67" s="145" t="s">
        <v>34</v>
      </c>
      <c r="D67" s="145" t="s">
        <v>35</v>
      </c>
      <c r="E67" s="145" t="s">
        <v>36</v>
      </c>
      <c r="F67" s="145" t="s">
        <v>37</v>
      </c>
      <c r="G67" s="145" t="s">
        <v>38</v>
      </c>
      <c r="H67" s="145" t="s">
        <v>39</v>
      </c>
      <c r="I67" s="38" t="s">
        <v>40</v>
      </c>
    </row>
    <row r="68" spans="1:12" ht="16.5" thickBot="1">
      <c r="A68" s="39">
        <v>1</v>
      </c>
      <c r="B68" s="40">
        <v>1</v>
      </c>
      <c r="C68" s="40">
        <v>2</v>
      </c>
      <c r="D68" s="40">
        <v>3</v>
      </c>
      <c r="E68" s="40">
        <v>4</v>
      </c>
      <c r="F68" s="40">
        <v>5</v>
      </c>
      <c r="G68" s="40" t="s">
        <v>41</v>
      </c>
      <c r="H68" s="40">
        <v>7</v>
      </c>
      <c r="I68" s="41" t="s">
        <v>42</v>
      </c>
    </row>
    <row r="69" spans="1:12">
      <c r="A69" s="359" t="s">
        <v>43</v>
      </c>
      <c r="B69" s="360"/>
      <c r="C69" s="360"/>
      <c r="D69" s="360"/>
      <c r="E69" s="360"/>
      <c r="F69" s="360"/>
      <c r="G69" s="360"/>
      <c r="H69" s="360"/>
      <c r="I69" s="361"/>
    </row>
    <row r="70" spans="1:12">
      <c r="A70" s="6">
        <v>1</v>
      </c>
      <c r="B70" s="48" t="s">
        <v>50</v>
      </c>
      <c r="C70" s="7" t="s">
        <v>46</v>
      </c>
      <c r="D70" s="118">
        <v>26745</v>
      </c>
      <c r="E70" s="19">
        <f>SUM(B19)</f>
        <v>11760</v>
      </c>
      <c r="F70" s="21">
        <f>SUM(B20)</f>
        <v>980</v>
      </c>
      <c r="G70" s="262">
        <f t="shared" ref="G70:G75" si="0">D70*F70/E70</f>
        <v>2228.75</v>
      </c>
      <c r="H70" s="119">
        <v>4.9000000000000004</v>
      </c>
      <c r="I70" s="106">
        <f t="shared" ref="I70:I75" si="1">G70*H70</f>
        <v>10920.875</v>
      </c>
      <c r="L70" s="34">
        <f>D70*H70</f>
        <v>131050.50000000001</v>
      </c>
    </row>
    <row r="71" spans="1:12">
      <c r="A71" s="6">
        <v>2</v>
      </c>
      <c r="B71" s="48" t="s">
        <v>51</v>
      </c>
      <c r="C71" s="7" t="s">
        <v>47</v>
      </c>
      <c r="D71" s="152">
        <v>14.93</v>
      </c>
      <c r="E71" s="19">
        <f>SUM(B19)</f>
        <v>11760</v>
      </c>
      <c r="F71" s="21">
        <f>SUM(B20)</f>
        <v>980</v>
      </c>
      <c r="G71" s="262">
        <f t="shared" si="0"/>
        <v>1.2441666666666666</v>
      </c>
      <c r="H71" s="119">
        <v>1826.64</v>
      </c>
      <c r="I71" s="106">
        <f t="shared" si="1"/>
        <v>2272.6446000000001</v>
      </c>
      <c r="L71" s="34">
        <f t="shared" ref="L71:L75" si="2">D71*H71</f>
        <v>27271.735199999999</v>
      </c>
    </row>
    <row r="72" spans="1:12">
      <c r="A72" s="6">
        <v>3</v>
      </c>
      <c r="B72" s="48" t="s">
        <v>44</v>
      </c>
      <c r="C72" s="7" t="s">
        <v>48</v>
      </c>
      <c r="D72" s="125">
        <v>1261.9100000000001</v>
      </c>
      <c r="E72" s="19">
        <f>SUM(B19)</f>
        <v>11760</v>
      </c>
      <c r="F72" s="21">
        <f>SUM(B20)</f>
        <v>980</v>
      </c>
      <c r="G72" s="262">
        <f t="shared" si="0"/>
        <v>105.15916666666666</v>
      </c>
      <c r="H72" s="119">
        <v>26.62</v>
      </c>
      <c r="I72" s="106">
        <f t="shared" si="1"/>
        <v>2799.3370166666668</v>
      </c>
      <c r="L72" s="34">
        <f t="shared" si="2"/>
        <v>33592.044200000004</v>
      </c>
    </row>
    <row r="73" spans="1:12">
      <c r="A73" s="42">
        <v>4</v>
      </c>
      <c r="B73" s="49" t="s">
        <v>49</v>
      </c>
      <c r="C73" s="43" t="s">
        <v>48</v>
      </c>
      <c r="D73" s="273">
        <v>97.8</v>
      </c>
      <c r="E73" s="46">
        <f>SUM(B19)</f>
        <v>11760</v>
      </c>
      <c r="F73" s="47">
        <f>SUM(B20)</f>
        <v>980</v>
      </c>
      <c r="G73" s="263">
        <f t="shared" si="0"/>
        <v>8.15</v>
      </c>
      <c r="H73" s="120">
        <v>150.37</v>
      </c>
      <c r="I73" s="107">
        <f t="shared" si="1"/>
        <v>1225.5155000000002</v>
      </c>
      <c r="L73" s="34">
        <f t="shared" si="2"/>
        <v>14706.186</v>
      </c>
    </row>
    <row r="74" spans="1:12">
      <c r="A74" s="6">
        <v>5</v>
      </c>
      <c r="B74" s="48" t="s">
        <v>45</v>
      </c>
      <c r="C74" s="7" t="s">
        <v>48</v>
      </c>
      <c r="D74" s="152">
        <v>1597.5</v>
      </c>
      <c r="E74" s="19">
        <f>SUM(B19)</f>
        <v>11760</v>
      </c>
      <c r="F74" s="21">
        <f>SUM(B20)</f>
        <v>980</v>
      </c>
      <c r="G74" s="262">
        <f t="shared" si="0"/>
        <v>133.125</v>
      </c>
      <c r="H74" s="119">
        <v>17.52</v>
      </c>
      <c r="I74" s="106">
        <f t="shared" si="1"/>
        <v>2332.35</v>
      </c>
      <c r="L74" s="34">
        <f t="shared" si="2"/>
        <v>27988.2</v>
      </c>
    </row>
    <row r="75" spans="1:12" ht="16.5" thickBot="1">
      <c r="A75" s="42">
        <v>6</v>
      </c>
      <c r="B75" s="49" t="s">
        <v>109</v>
      </c>
      <c r="C75" s="43" t="s">
        <v>48</v>
      </c>
      <c r="D75" s="120">
        <v>18684.22</v>
      </c>
      <c r="E75" s="46">
        <f>SUM(B19)</f>
        <v>11760</v>
      </c>
      <c r="F75" s="47">
        <f>SUM(B20)</f>
        <v>980</v>
      </c>
      <c r="G75" s="263">
        <f t="shared" si="0"/>
        <v>1557.0183333333334</v>
      </c>
      <c r="H75" s="120">
        <v>6.33</v>
      </c>
      <c r="I75" s="107">
        <f t="shared" si="1"/>
        <v>9855.92605</v>
      </c>
      <c r="L75" s="34">
        <f t="shared" si="2"/>
        <v>118271.11260000001</v>
      </c>
    </row>
    <row r="76" spans="1:12" ht="31.5" customHeight="1" thickBot="1">
      <c r="A76" s="366" t="s">
        <v>58</v>
      </c>
      <c r="B76" s="367"/>
      <c r="C76" s="367"/>
      <c r="D76" s="367"/>
      <c r="E76" s="367"/>
      <c r="F76" s="367"/>
      <c r="G76" s="368"/>
      <c r="H76" s="23"/>
      <c r="I76" s="108">
        <f>SUM(I70:I75)</f>
        <v>29406.648166666666</v>
      </c>
    </row>
    <row r="78" spans="1:12">
      <c r="A78" s="362" t="s">
        <v>52</v>
      </c>
      <c r="B78" s="362"/>
      <c r="C78" s="362"/>
      <c r="D78" s="362"/>
      <c r="E78" s="362"/>
      <c r="F78" s="362"/>
      <c r="G78" s="362"/>
      <c r="H78" s="362"/>
      <c r="I78" s="362"/>
    </row>
    <row r="79" spans="1:12" ht="16.5" thickBot="1"/>
    <row r="80" spans="1:12" ht="94.5">
      <c r="A80" s="36" t="s">
        <v>1</v>
      </c>
      <c r="B80" s="145" t="s">
        <v>33</v>
      </c>
      <c r="C80" s="145" t="s">
        <v>34</v>
      </c>
      <c r="D80" s="145" t="s">
        <v>35</v>
      </c>
      <c r="E80" s="145" t="s">
        <v>36</v>
      </c>
      <c r="F80" s="145" t="s">
        <v>37</v>
      </c>
      <c r="G80" s="145" t="s">
        <v>38</v>
      </c>
      <c r="H80" s="145" t="s">
        <v>39</v>
      </c>
      <c r="I80" s="38" t="s">
        <v>40</v>
      </c>
    </row>
    <row r="81" spans="1:10" ht="16.5" thickBot="1">
      <c r="A81" s="39">
        <v>1</v>
      </c>
      <c r="B81" s="40">
        <v>1</v>
      </c>
      <c r="C81" s="40">
        <v>2</v>
      </c>
      <c r="D81" s="40">
        <v>3</v>
      </c>
      <c r="E81" s="40">
        <v>4</v>
      </c>
      <c r="F81" s="40">
        <v>5</v>
      </c>
      <c r="G81" s="40" t="s">
        <v>41</v>
      </c>
      <c r="H81" s="40">
        <v>7</v>
      </c>
      <c r="I81" s="41" t="s">
        <v>42</v>
      </c>
    </row>
    <row r="82" spans="1:10">
      <c r="A82" s="363" t="s">
        <v>53</v>
      </c>
      <c r="B82" s="364"/>
      <c r="C82" s="364"/>
      <c r="D82" s="364"/>
      <c r="E82" s="364"/>
      <c r="F82" s="364"/>
      <c r="G82" s="364"/>
      <c r="H82" s="364"/>
      <c r="I82" s="365"/>
    </row>
    <row r="83" spans="1:10" ht="16.5" thickBot="1">
      <c r="A83" s="6">
        <v>1</v>
      </c>
      <c r="B83" s="50"/>
      <c r="C83" s="29" t="s">
        <v>111</v>
      </c>
      <c r="D83" s="118">
        <v>1</v>
      </c>
      <c r="E83" s="19">
        <f>SUM(B19)</f>
        <v>11760</v>
      </c>
      <c r="F83" s="21">
        <f>SUM(B20)</f>
        <v>980</v>
      </c>
      <c r="G83" s="262">
        <f>D83*F83/E83</f>
        <v>8.3333333333333329E-2</v>
      </c>
      <c r="H83" s="119"/>
      <c r="I83" s="106">
        <f>G83*H83</f>
        <v>0</v>
      </c>
    </row>
    <row r="84" spans="1:10" ht="31.5" customHeight="1" thickBot="1">
      <c r="A84" s="366" t="s">
        <v>59</v>
      </c>
      <c r="B84" s="367"/>
      <c r="C84" s="367"/>
      <c r="D84" s="367"/>
      <c r="E84" s="367"/>
      <c r="F84" s="367"/>
      <c r="G84" s="368"/>
      <c r="H84" s="23"/>
      <c r="I84" s="108">
        <f>SUM(I83:I83)</f>
        <v>0</v>
      </c>
    </row>
    <row r="86" spans="1:10">
      <c r="A86" s="362" t="s">
        <v>54</v>
      </c>
      <c r="B86" s="362"/>
      <c r="C86" s="362"/>
      <c r="D86" s="362"/>
      <c r="E86" s="362"/>
      <c r="F86" s="362"/>
      <c r="G86" s="362"/>
      <c r="H86" s="362"/>
      <c r="I86" s="362"/>
    </row>
    <row r="87" spans="1:10" ht="16.5" thickBot="1"/>
    <row r="88" spans="1:10" ht="90.75" customHeight="1">
      <c r="A88" s="36" t="s">
        <v>1</v>
      </c>
      <c r="B88" s="145" t="s">
        <v>33</v>
      </c>
      <c r="C88" s="145" t="s">
        <v>34</v>
      </c>
      <c r="D88" s="145" t="s">
        <v>35</v>
      </c>
      <c r="E88" s="145" t="s">
        <v>36</v>
      </c>
      <c r="F88" s="145" t="s">
        <v>37</v>
      </c>
      <c r="G88" s="145" t="s">
        <v>38</v>
      </c>
      <c r="H88" s="145" t="s">
        <v>39</v>
      </c>
      <c r="I88" s="38" t="s">
        <v>40</v>
      </c>
    </row>
    <row r="89" spans="1:10" ht="16.5" thickBot="1">
      <c r="A89" s="39">
        <v>1</v>
      </c>
      <c r="B89" s="40">
        <v>1</v>
      </c>
      <c r="C89" s="40">
        <v>2</v>
      </c>
      <c r="D89" s="40">
        <v>3</v>
      </c>
      <c r="E89" s="40">
        <v>4</v>
      </c>
      <c r="F89" s="40">
        <v>5</v>
      </c>
      <c r="G89" s="40" t="s">
        <v>41</v>
      </c>
      <c r="H89" s="40">
        <v>7</v>
      </c>
      <c r="I89" s="41" t="s">
        <v>42</v>
      </c>
    </row>
    <row r="90" spans="1:10">
      <c r="A90" s="363" t="s">
        <v>55</v>
      </c>
      <c r="B90" s="364"/>
      <c r="C90" s="364"/>
      <c r="D90" s="364"/>
      <c r="E90" s="364"/>
      <c r="F90" s="364"/>
      <c r="G90" s="364"/>
      <c r="H90" s="364"/>
      <c r="I90" s="365"/>
    </row>
    <row r="91" spans="1:10" ht="16.5" thickBot="1">
      <c r="A91" s="6" t="s">
        <v>138</v>
      </c>
      <c r="B91" s="166" t="s">
        <v>138</v>
      </c>
      <c r="C91" s="29" t="s">
        <v>138</v>
      </c>
      <c r="D91" s="29">
        <v>0</v>
      </c>
      <c r="E91" s="19">
        <f>SUM(B19)</f>
        <v>11760</v>
      </c>
      <c r="F91" s="21">
        <f>SUM(B20)</f>
        <v>980</v>
      </c>
      <c r="G91" s="7">
        <f>D91*F91/E91</f>
        <v>0</v>
      </c>
      <c r="H91" s="29">
        <v>0</v>
      </c>
      <c r="I91" s="106">
        <f>G91*H91</f>
        <v>0</v>
      </c>
    </row>
    <row r="92" spans="1:10" ht="31.5" customHeight="1" thickBot="1">
      <c r="A92" s="366" t="s">
        <v>60</v>
      </c>
      <c r="B92" s="367"/>
      <c r="C92" s="367"/>
      <c r="D92" s="367"/>
      <c r="E92" s="367"/>
      <c r="F92" s="367"/>
      <c r="G92" s="368"/>
      <c r="H92" s="23"/>
      <c r="I92" s="108">
        <f>SUM(I91:I91)</f>
        <v>0</v>
      </c>
    </row>
    <row r="94" spans="1:10">
      <c r="A94" s="362" t="s">
        <v>56</v>
      </c>
      <c r="B94" s="362"/>
      <c r="C94" s="362"/>
      <c r="D94" s="362"/>
      <c r="E94" s="362"/>
      <c r="F94" s="362"/>
      <c r="G94" s="362"/>
      <c r="H94" s="362"/>
      <c r="I94" s="362"/>
    </row>
    <row r="95" spans="1:10" ht="16.5" thickBot="1"/>
    <row r="96" spans="1:10" ht="84" customHeight="1">
      <c r="A96" s="36" t="s">
        <v>1</v>
      </c>
      <c r="B96" s="145" t="s">
        <v>33</v>
      </c>
      <c r="C96" s="145" t="s">
        <v>34</v>
      </c>
      <c r="D96" s="145" t="s">
        <v>35</v>
      </c>
      <c r="E96" s="145" t="s">
        <v>36</v>
      </c>
      <c r="F96" s="145" t="s">
        <v>37</v>
      </c>
      <c r="G96" s="145" t="s">
        <v>38</v>
      </c>
      <c r="H96" s="145" t="s">
        <v>39</v>
      </c>
      <c r="I96" s="52" t="s">
        <v>40</v>
      </c>
      <c r="J96" s="54" t="s">
        <v>64</v>
      </c>
    </row>
    <row r="97" spans="1:12" ht="16.5" thickBot="1">
      <c r="A97" s="39">
        <v>1</v>
      </c>
      <c r="B97" s="40">
        <v>1</v>
      </c>
      <c r="C97" s="40">
        <v>2</v>
      </c>
      <c r="D97" s="40">
        <v>3</v>
      </c>
      <c r="E97" s="40">
        <v>4</v>
      </c>
      <c r="F97" s="40">
        <v>5</v>
      </c>
      <c r="G97" s="40" t="s">
        <v>41</v>
      </c>
      <c r="H97" s="40">
        <v>7</v>
      </c>
      <c r="I97" s="53" t="s">
        <v>65</v>
      </c>
      <c r="J97" s="56">
        <v>9</v>
      </c>
    </row>
    <row r="98" spans="1:12">
      <c r="A98" s="363" t="s">
        <v>57</v>
      </c>
      <c r="B98" s="364"/>
      <c r="C98" s="364"/>
      <c r="D98" s="364"/>
      <c r="E98" s="364"/>
      <c r="F98" s="364"/>
      <c r="G98" s="364"/>
      <c r="H98" s="364"/>
      <c r="I98" s="364"/>
      <c r="J98" s="55"/>
    </row>
    <row r="99" spans="1:12" ht="16.5" thickBot="1">
      <c r="A99" s="6" t="s">
        <v>138</v>
      </c>
      <c r="B99" s="166" t="s">
        <v>138</v>
      </c>
      <c r="C99" s="29" t="s">
        <v>138</v>
      </c>
      <c r="D99" s="118">
        <v>0</v>
      </c>
      <c r="E99" s="19">
        <f>SUM(B19)</f>
        <v>11760</v>
      </c>
      <c r="F99" s="21">
        <f>SUM(B20)</f>
        <v>980</v>
      </c>
      <c r="G99" s="7">
        <f>D99*F99/E99</f>
        <v>0</v>
      </c>
      <c r="H99" s="119">
        <v>0</v>
      </c>
      <c r="I99" s="109">
        <f>G99*H99*J99</f>
        <v>0</v>
      </c>
      <c r="J99" s="121">
        <v>0</v>
      </c>
    </row>
    <row r="100" spans="1:12" ht="31.5" customHeight="1" thickBot="1">
      <c r="A100" s="366" t="s">
        <v>61</v>
      </c>
      <c r="B100" s="367"/>
      <c r="C100" s="367"/>
      <c r="D100" s="367"/>
      <c r="E100" s="367"/>
      <c r="F100" s="367"/>
      <c r="G100" s="368"/>
      <c r="H100" s="23"/>
      <c r="I100" s="23">
        <f>SUM(I99:I99)</f>
        <v>0</v>
      </c>
      <c r="J100" s="122"/>
    </row>
    <row r="102" spans="1:12">
      <c r="A102" s="362" t="s">
        <v>62</v>
      </c>
      <c r="B102" s="362"/>
      <c r="C102" s="362"/>
      <c r="D102" s="362"/>
      <c r="E102" s="362"/>
      <c r="F102" s="362"/>
      <c r="G102" s="362"/>
      <c r="H102" s="362"/>
      <c r="I102" s="362"/>
    </row>
    <row r="103" spans="1:12" ht="16.5" thickBot="1"/>
    <row r="104" spans="1:12" ht="84.75" customHeight="1">
      <c r="A104" s="36" t="s">
        <v>1</v>
      </c>
      <c r="B104" s="145" t="s">
        <v>33</v>
      </c>
      <c r="C104" s="145" t="s">
        <v>34</v>
      </c>
      <c r="D104" s="145" t="s">
        <v>35</v>
      </c>
      <c r="E104" s="145" t="s">
        <v>36</v>
      </c>
      <c r="F104" s="145" t="s">
        <v>37</v>
      </c>
      <c r="G104" s="145" t="s">
        <v>38</v>
      </c>
      <c r="H104" s="145" t="s">
        <v>39</v>
      </c>
      <c r="I104" s="52" t="s">
        <v>40</v>
      </c>
      <c r="J104" s="54" t="s">
        <v>64</v>
      </c>
    </row>
    <row r="105" spans="1:12" ht="16.5" thickBot="1">
      <c r="A105" s="39">
        <v>1</v>
      </c>
      <c r="B105" s="40">
        <v>1</v>
      </c>
      <c r="C105" s="40">
        <v>2</v>
      </c>
      <c r="D105" s="40">
        <v>3</v>
      </c>
      <c r="E105" s="40">
        <v>4</v>
      </c>
      <c r="F105" s="40">
        <v>5</v>
      </c>
      <c r="G105" s="40" t="s">
        <v>41</v>
      </c>
      <c r="H105" s="40">
        <v>7</v>
      </c>
      <c r="I105" s="53" t="s">
        <v>42</v>
      </c>
      <c r="J105" s="56">
        <v>9</v>
      </c>
    </row>
    <row r="106" spans="1:12" ht="15.75" customHeight="1">
      <c r="A106" s="363" t="s">
        <v>63</v>
      </c>
      <c r="B106" s="364"/>
      <c r="C106" s="364"/>
      <c r="D106" s="364"/>
      <c r="E106" s="364"/>
      <c r="F106" s="364"/>
      <c r="G106" s="364"/>
      <c r="H106" s="364"/>
      <c r="I106" s="364"/>
      <c r="J106" s="365"/>
    </row>
    <row r="107" spans="1:12" ht="16.5" thickBot="1">
      <c r="A107" s="6">
        <v>1</v>
      </c>
      <c r="B107" s="50" t="s">
        <v>140</v>
      </c>
      <c r="C107" s="29" t="s">
        <v>111</v>
      </c>
      <c r="D107" s="118">
        <v>1</v>
      </c>
      <c r="E107" s="19">
        <f>SUM(B19)</f>
        <v>11760</v>
      </c>
      <c r="F107" s="21">
        <f>SUM(B20)</f>
        <v>980</v>
      </c>
      <c r="G107" s="262">
        <f>D107*F107/E107</f>
        <v>8.3333333333333329E-2</v>
      </c>
      <c r="H107" s="119">
        <v>1527.27</v>
      </c>
      <c r="I107" s="109">
        <f>G107*H107</f>
        <v>127.27249999999999</v>
      </c>
      <c r="J107" s="121">
        <v>0</v>
      </c>
      <c r="L107" s="34">
        <f>D107*H107</f>
        <v>1527.27</v>
      </c>
    </row>
    <row r="108" spans="1:12" ht="31.5" customHeight="1" thickBot="1">
      <c r="A108" s="366" t="s">
        <v>66</v>
      </c>
      <c r="B108" s="367"/>
      <c r="C108" s="367"/>
      <c r="D108" s="367"/>
      <c r="E108" s="367"/>
      <c r="F108" s="367"/>
      <c r="G108" s="368"/>
      <c r="H108" s="23"/>
      <c r="I108" s="139">
        <f>SUM(I107:I107)</f>
        <v>127.27249999999999</v>
      </c>
      <c r="J108" s="122"/>
    </row>
    <row r="110" spans="1:12">
      <c r="A110" s="362" t="s">
        <v>67</v>
      </c>
      <c r="B110" s="362"/>
      <c r="C110" s="362"/>
      <c r="D110" s="362"/>
      <c r="E110" s="362"/>
      <c r="F110" s="362"/>
      <c r="G110" s="362"/>
      <c r="H110" s="362"/>
      <c r="I110" s="362"/>
    </row>
    <row r="111" spans="1:12" ht="16.5" thickBot="1"/>
    <row r="112" spans="1:12" ht="81" customHeight="1">
      <c r="A112" s="36" t="s">
        <v>1</v>
      </c>
      <c r="B112" s="158" t="s">
        <v>163</v>
      </c>
      <c r="C112" s="145" t="s">
        <v>34</v>
      </c>
      <c r="D112" s="145" t="s">
        <v>69</v>
      </c>
      <c r="E112" s="145" t="s">
        <v>36</v>
      </c>
      <c r="F112" s="145" t="s">
        <v>37</v>
      </c>
      <c r="G112" s="145" t="s">
        <v>38</v>
      </c>
      <c r="H112" s="145" t="s">
        <v>39</v>
      </c>
      <c r="I112" s="38" t="s">
        <v>40</v>
      </c>
    </row>
    <row r="113" spans="1:15" ht="16.5" thickBot="1">
      <c r="A113" s="39">
        <v>1</v>
      </c>
      <c r="B113" s="40">
        <v>1</v>
      </c>
      <c r="C113" s="40">
        <v>2</v>
      </c>
      <c r="D113" s="40">
        <v>3</v>
      </c>
      <c r="E113" s="40">
        <v>4</v>
      </c>
      <c r="F113" s="40">
        <v>5</v>
      </c>
      <c r="G113" s="40" t="s">
        <v>41</v>
      </c>
      <c r="H113" s="40">
        <v>7</v>
      </c>
      <c r="I113" s="41" t="s">
        <v>42</v>
      </c>
    </row>
    <row r="114" spans="1:15">
      <c r="A114" s="363" t="s">
        <v>68</v>
      </c>
      <c r="B114" s="364"/>
      <c r="C114" s="364"/>
      <c r="D114" s="364"/>
      <c r="E114" s="364"/>
      <c r="F114" s="364"/>
      <c r="G114" s="364"/>
      <c r="H114" s="364"/>
      <c r="I114" s="365"/>
    </row>
    <row r="115" spans="1:15">
      <c r="A115" s="6">
        <v>1</v>
      </c>
      <c r="B115" s="57" t="s">
        <v>110</v>
      </c>
      <c r="C115" s="29" t="s">
        <v>135</v>
      </c>
      <c r="D115" s="118">
        <v>1</v>
      </c>
      <c r="E115" s="19">
        <v>149583</v>
      </c>
      <c r="F115" s="21">
        <f>SUM(B20)</f>
        <v>980</v>
      </c>
      <c r="G115" s="262">
        <f>D115*F115/E115</f>
        <v>6.5515466329729979E-3</v>
      </c>
      <c r="H115" s="119">
        <f>(114240+5302)*1.302</f>
        <v>155643.68400000001</v>
      </c>
      <c r="I115" s="106">
        <f>G115*H115</f>
        <v>1019.7068538537134</v>
      </c>
      <c r="L115" s="34">
        <f>D115*H115</f>
        <v>155643.68400000001</v>
      </c>
      <c r="M115" s="34">
        <f>L115*12</f>
        <v>1867724.2080000001</v>
      </c>
      <c r="N115" s="34"/>
      <c r="O115" s="34">
        <f>M115/11</f>
        <v>169793.10981818184</v>
      </c>
    </row>
    <row r="116" spans="1:15" ht="31.5">
      <c r="A116" s="6">
        <v>2</v>
      </c>
      <c r="B116" s="58" t="s">
        <v>112</v>
      </c>
      <c r="C116" s="29" t="s">
        <v>135</v>
      </c>
      <c r="D116" s="118">
        <v>1</v>
      </c>
      <c r="E116" s="19">
        <v>149583</v>
      </c>
      <c r="F116" s="21">
        <f>SUM(B20)</f>
        <v>980</v>
      </c>
      <c r="G116" s="262">
        <f t="shared" ref="G116:G165" si="3">D116*F116/E116</f>
        <v>6.5515466329729979E-3</v>
      </c>
      <c r="H116" s="119">
        <f>(53800+7600)*1.302</f>
        <v>79942.8</v>
      </c>
      <c r="I116" s="106">
        <f t="shared" ref="I116:I165" si="4">G116*H116</f>
        <v>523.74898217043381</v>
      </c>
      <c r="L116" s="34">
        <f t="shared" ref="L116:L165" si="5">D116*H116</f>
        <v>79942.8</v>
      </c>
      <c r="M116" s="34">
        <f t="shared" ref="M116:M165" si="6">L116*12</f>
        <v>959313.60000000009</v>
      </c>
      <c r="N116" s="34"/>
      <c r="O116" s="34">
        <f t="shared" ref="O116:O165" si="7">M116/11</f>
        <v>87210.327272727285</v>
      </c>
    </row>
    <row r="117" spans="1:15" ht="47.25">
      <c r="A117" s="6">
        <v>3</v>
      </c>
      <c r="B117" s="57" t="s">
        <v>181</v>
      </c>
      <c r="C117" s="29" t="s">
        <v>135</v>
      </c>
      <c r="D117" s="118">
        <v>1</v>
      </c>
      <c r="E117" s="19">
        <v>149583</v>
      </c>
      <c r="F117" s="21">
        <f>SUM(B20)</f>
        <v>980</v>
      </c>
      <c r="G117" s="262">
        <f t="shared" si="3"/>
        <v>6.5515466329729979E-3</v>
      </c>
      <c r="H117" s="119">
        <f>53850*1.302</f>
        <v>70112.7</v>
      </c>
      <c r="I117" s="106">
        <f t="shared" si="4"/>
        <v>459.34662361364587</v>
      </c>
      <c r="L117" s="34">
        <f t="shared" si="5"/>
        <v>70112.7</v>
      </c>
      <c r="M117" s="34">
        <f t="shared" si="6"/>
        <v>841352.39999999991</v>
      </c>
      <c r="N117" s="34"/>
      <c r="O117" s="34">
        <f t="shared" si="7"/>
        <v>76486.581818181803</v>
      </c>
    </row>
    <row r="118" spans="1:15" s="345" customFormat="1" ht="46.5" customHeight="1">
      <c r="A118" s="6">
        <v>4</v>
      </c>
      <c r="B118" s="58" t="s">
        <v>121</v>
      </c>
      <c r="C118" s="29" t="s">
        <v>135</v>
      </c>
      <c r="D118" s="118">
        <v>1</v>
      </c>
      <c r="E118" s="19">
        <v>149583</v>
      </c>
      <c r="F118" s="21">
        <f>SUM(B20)</f>
        <v>980</v>
      </c>
      <c r="G118" s="262">
        <f t="shared" ref="G118" si="8">D118*F118/E118</f>
        <v>6.5515466329729979E-3</v>
      </c>
      <c r="H118" s="119">
        <f>30346.17*1.302</f>
        <v>39510.713340000002</v>
      </c>
      <c r="I118" s="106">
        <f t="shared" ref="I118" si="9">G118*H118</f>
        <v>258.85628094903831</v>
      </c>
      <c r="L118" s="34"/>
      <c r="M118" s="34"/>
      <c r="N118" s="34"/>
      <c r="O118" s="34"/>
    </row>
    <row r="119" spans="1:15">
      <c r="A119" s="6">
        <v>5</v>
      </c>
      <c r="B119" s="58" t="s">
        <v>182</v>
      </c>
      <c r="C119" s="29" t="s">
        <v>135</v>
      </c>
      <c r="D119" s="118">
        <v>1</v>
      </c>
      <c r="E119" s="19">
        <v>149583</v>
      </c>
      <c r="F119" s="21">
        <f>SUM(B20)</f>
        <v>980</v>
      </c>
      <c r="G119" s="262">
        <f t="shared" si="3"/>
        <v>6.5515466329729979E-3</v>
      </c>
      <c r="H119" s="119">
        <f>16300*1.302</f>
        <v>21222.600000000002</v>
      </c>
      <c r="I119" s="106">
        <f t="shared" si="4"/>
        <v>139.04085357293275</v>
      </c>
      <c r="L119" s="34">
        <f t="shared" si="5"/>
        <v>21222.600000000002</v>
      </c>
      <c r="M119" s="34">
        <f t="shared" si="6"/>
        <v>254671.2</v>
      </c>
      <c r="N119" s="34"/>
      <c r="O119" s="34">
        <f t="shared" si="7"/>
        <v>23151.927272727273</v>
      </c>
    </row>
    <row r="120" spans="1:15">
      <c r="A120" s="6">
        <v>6</v>
      </c>
      <c r="B120" s="58" t="s">
        <v>183</v>
      </c>
      <c r="C120" s="29" t="s">
        <v>135</v>
      </c>
      <c r="D120" s="118">
        <v>1</v>
      </c>
      <c r="E120" s="19">
        <v>149583</v>
      </c>
      <c r="F120" s="21">
        <f>SUM(B20)</f>
        <v>980</v>
      </c>
      <c r="G120" s="262">
        <f t="shared" si="3"/>
        <v>6.5515466329729979E-3</v>
      </c>
      <c r="H120" s="119">
        <f xml:space="preserve"> 17100*1.302</f>
        <v>22264.2</v>
      </c>
      <c r="I120" s="106">
        <f t="shared" si="4"/>
        <v>145.86494454583743</v>
      </c>
      <c r="L120" s="34">
        <f t="shared" si="5"/>
        <v>22264.2</v>
      </c>
      <c r="M120" s="34">
        <f t="shared" si="6"/>
        <v>267170.40000000002</v>
      </c>
      <c r="N120" s="34"/>
      <c r="O120" s="34">
        <f t="shared" si="7"/>
        <v>24288.218181818185</v>
      </c>
    </row>
    <row r="121" spans="1:15">
      <c r="A121" s="6">
        <v>7</v>
      </c>
      <c r="B121" s="58" t="s">
        <v>184</v>
      </c>
      <c r="C121" s="29" t="s">
        <v>135</v>
      </c>
      <c r="D121" s="118">
        <v>1</v>
      </c>
      <c r="E121" s="19">
        <v>149583</v>
      </c>
      <c r="F121" s="21">
        <f>SUM(B20)</f>
        <v>980</v>
      </c>
      <c r="G121" s="262">
        <f t="shared" si="3"/>
        <v>6.5515466329729979E-3</v>
      </c>
      <c r="H121" s="347">
        <f>22470*1.302</f>
        <v>29255.940000000002</v>
      </c>
      <c r="I121" s="106">
        <f t="shared" si="4"/>
        <v>191.67165520146006</v>
      </c>
      <c r="L121" s="34">
        <f t="shared" si="5"/>
        <v>29255.940000000002</v>
      </c>
      <c r="M121" s="34">
        <f t="shared" si="6"/>
        <v>351071.28</v>
      </c>
      <c r="N121" s="34"/>
      <c r="O121" s="34">
        <f t="shared" si="7"/>
        <v>31915.570909090911</v>
      </c>
    </row>
    <row r="122" spans="1:15">
      <c r="A122" s="6">
        <v>8</v>
      </c>
      <c r="B122" s="58" t="s">
        <v>204</v>
      </c>
      <c r="C122" s="29" t="s">
        <v>135</v>
      </c>
      <c r="D122" s="118">
        <v>1</v>
      </c>
      <c r="E122" s="19">
        <v>149583</v>
      </c>
      <c r="F122" s="21">
        <f>SUM(B20)</f>
        <v>980</v>
      </c>
      <c r="G122" s="262">
        <f t="shared" si="3"/>
        <v>6.5515466329729979E-3</v>
      </c>
      <c r="H122" s="119">
        <f>18000*1.302</f>
        <v>23436</v>
      </c>
      <c r="I122" s="106">
        <f t="shared" si="4"/>
        <v>153.54204689035518</v>
      </c>
      <c r="L122" s="34">
        <f t="shared" si="5"/>
        <v>23436</v>
      </c>
      <c r="M122" s="34">
        <f t="shared" si="6"/>
        <v>281232</v>
      </c>
      <c r="N122" s="34"/>
      <c r="O122" s="34">
        <f t="shared" si="7"/>
        <v>25566.545454545456</v>
      </c>
    </row>
    <row r="123" spans="1:15">
      <c r="A123" s="6">
        <v>9</v>
      </c>
      <c r="B123" s="58" t="s">
        <v>122</v>
      </c>
      <c r="C123" s="29" t="s">
        <v>135</v>
      </c>
      <c r="D123" s="118">
        <v>1</v>
      </c>
      <c r="E123" s="19">
        <v>149583</v>
      </c>
      <c r="F123" s="21">
        <f>SUM(B20)</f>
        <v>980</v>
      </c>
      <c r="G123" s="262">
        <f t="shared" si="3"/>
        <v>6.5515466329729979E-3</v>
      </c>
      <c r="H123" s="119">
        <f>(13800+7845)*1.302</f>
        <v>28181.79</v>
      </c>
      <c r="I123" s="106">
        <f t="shared" si="4"/>
        <v>184.6343113856521</v>
      </c>
      <c r="L123" s="34">
        <f t="shared" si="5"/>
        <v>28181.79</v>
      </c>
      <c r="M123" s="34">
        <f t="shared" si="6"/>
        <v>338181.48</v>
      </c>
      <c r="N123" s="34"/>
      <c r="O123" s="34">
        <f t="shared" si="7"/>
        <v>30743.770909090908</v>
      </c>
    </row>
    <row r="124" spans="1:15">
      <c r="A124" s="6">
        <v>10</v>
      </c>
      <c r="B124" s="58" t="s">
        <v>113</v>
      </c>
      <c r="C124" s="29" t="s">
        <v>135</v>
      </c>
      <c r="D124" s="118">
        <v>3</v>
      </c>
      <c r="E124" s="19">
        <v>149583</v>
      </c>
      <c r="F124" s="21">
        <f>SUM(B20)</f>
        <v>980</v>
      </c>
      <c r="G124" s="262">
        <f t="shared" si="3"/>
        <v>1.9654639898918996E-2</v>
      </c>
      <c r="H124" s="119">
        <f>24000*1.302</f>
        <v>31248</v>
      </c>
      <c r="I124" s="106">
        <f t="shared" si="4"/>
        <v>614.16818756142084</v>
      </c>
      <c r="L124" s="34">
        <f t="shared" si="5"/>
        <v>93744</v>
      </c>
      <c r="M124" s="34">
        <f t="shared" si="6"/>
        <v>1124928</v>
      </c>
      <c r="N124" s="34"/>
      <c r="O124" s="34">
        <f t="shared" si="7"/>
        <v>102266.18181818182</v>
      </c>
    </row>
    <row r="125" spans="1:15">
      <c r="A125" s="6">
        <v>11</v>
      </c>
      <c r="B125" s="58" t="s">
        <v>200</v>
      </c>
      <c r="C125" s="29" t="s">
        <v>135</v>
      </c>
      <c r="D125" s="118">
        <v>1</v>
      </c>
      <c r="E125" s="19">
        <v>149583</v>
      </c>
      <c r="F125" s="21">
        <f>SUM(B20)</f>
        <v>980</v>
      </c>
      <c r="G125" s="262">
        <f t="shared" si="3"/>
        <v>6.5515466329729979E-3</v>
      </c>
      <c r="H125" s="119">
        <f>22500*1.302</f>
        <v>29295</v>
      </c>
      <c r="I125" s="106">
        <f t="shared" si="4"/>
        <v>191.92755861294398</v>
      </c>
      <c r="L125" s="34">
        <f t="shared" si="5"/>
        <v>29295</v>
      </c>
      <c r="M125" s="34">
        <f t="shared" si="6"/>
        <v>351540</v>
      </c>
      <c r="N125" s="34"/>
      <c r="O125" s="34">
        <f t="shared" si="7"/>
        <v>31958.18181818182</v>
      </c>
    </row>
    <row r="126" spans="1:15">
      <c r="A126" s="6">
        <v>12</v>
      </c>
      <c r="B126" s="58" t="s">
        <v>185</v>
      </c>
      <c r="C126" s="29" t="s">
        <v>135</v>
      </c>
      <c r="D126" s="118">
        <v>1</v>
      </c>
      <c r="E126" s="19">
        <v>149583</v>
      </c>
      <c r="F126" s="21">
        <f>SUM(B20)</f>
        <v>980</v>
      </c>
      <c r="G126" s="262">
        <f t="shared" si="3"/>
        <v>6.5515466329729979E-3</v>
      </c>
      <c r="H126" s="119">
        <f>20235*1.302</f>
        <v>26345.97</v>
      </c>
      <c r="I126" s="106">
        <f t="shared" si="4"/>
        <v>172.60685104590763</v>
      </c>
      <c r="L126" s="34">
        <f t="shared" si="5"/>
        <v>26345.97</v>
      </c>
      <c r="M126" s="34">
        <f t="shared" si="6"/>
        <v>316151.64</v>
      </c>
      <c r="N126" s="34"/>
      <c r="O126" s="34">
        <f t="shared" si="7"/>
        <v>28741.058181818182</v>
      </c>
    </row>
    <row r="127" spans="1:15">
      <c r="A127" s="6">
        <v>13</v>
      </c>
      <c r="B127" s="58" t="s">
        <v>115</v>
      </c>
      <c r="C127" s="29" t="s">
        <v>135</v>
      </c>
      <c r="D127" s="118">
        <v>2</v>
      </c>
      <c r="E127" s="19">
        <v>149583</v>
      </c>
      <c r="F127" s="21">
        <f>SUM(B20)</f>
        <v>980</v>
      </c>
      <c r="G127" s="262">
        <f t="shared" si="3"/>
        <v>1.3103093265945996E-2</v>
      </c>
      <c r="H127" s="119">
        <f>13800*D127*1.302</f>
        <v>35935.200000000004</v>
      </c>
      <c r="I127" s="106">
        <f t="shared" si="4"/>
        <v>470.86227713042263</v>
      </c>
      <c r="L127" s="34">
        <f t="shared" si="5"/>
        <v>71870.400000000009</v>
      </c>
      <c r="M127" s="34">
        <f t="shared" si="6"/>
        <v>862444.8</v>
      </c>
      <c r="N127" s="34"/>
      <c r="O127" s="34">
        <f t="shared" si="7"/>
        <v>78404.072727272738</v>
      </c>
    </row>
    <row r="128" spans="1:15">
      <c r="A128" s="6">
        <v>14</v>
      </c>
      <c r="B128" s="58" t="s">
        <v>116</v>
      </c>
      <c r="C128" s="29" t="s">
        <v>135</v>
      </c>
      <c r="D128" s="118">
        <v>1</v>
      </c>
      <c r="E128" s="19">
        <v>149583</v>
      </c>
      <c r="F128" s="21">
        <f>SUM(B20)</f>
        <v>980</v>
      </c>
      <c r="G128" s="262">
        <f t="shared" si="3"/>
        <v>6.5515466329729979E-3</v>
      </c>
      <c r="H128" s="119">
        <f>14410*1.302</f>
        <v>18761.82</v>
      </c>
      <c r="I128" s="106">
        <f t="shared" si="4"/>
        <v>122.91893864944545</v>
      </c>
      <c r="L128" s="34">
        <f t="shared" si="5"/>
        <v>18761.82</v>
      </c>
      <c r="M128" s="34">
        <f t="shared" si="6"/>
        <v>225141.84</v>
      </c>
      <c r="N128" s="34"/>
      <c r="O128" s="34">
        <f t="shared" si="7"/>
        <v>20467.439999999999</v>
      </c>
    </row>
    <row r="129" spans="1:15">
      <c r="A129" s="6">
        <v>15</v>
      </c>
      <c r="B129" s="58" t="s">
        <v>117</v>
      </c>
      <c r="C129" s="29" t="s">
        <v>135</v>
      </c>
      <c r="D129" s="125">
        <v>0.5</v>
      </c>
      <c r="E129" s="19">
        <v>149583</v>
      </c>
      <c r="F129" s="21">
        <f>SUM(B20)</f>
        <v>980</v>
      </c>
      <c r="G129" s="262">
        <f t="shared" si="3"/>
        <v>3.275773316486499E-3</v>
      </c>
      <c r="H129" s="119">
        <f>14100*D129*1.302</f>
        <v>9179.1</v>
      </c>
      <c r="I129" s="106">
        <f t="shared" si="4"/>
        <v>30.068650849361223</v>
      </c>
      <c r="L129" s="34">
        <f t="shared" si="5"/>
        <v>4589.55</v>
      </c>
      <c r="M129" s="34">
        <f t="shared" si="6"/>
        <v>55074.600000000006</v>
      </c>
      <c r="N129" s="34"/>
      <c r="O129" s="34">
        <f t="shared" si="7"/>
        <v>5006.7818181818184</v>
      </c>
    </row>
    <row r="130" spans="1:15">
      <c r="A130" s="6">
        <v>16</v>
      </c>
      <c r="B130" s="58" t="s">
        <v>186</v>
      </c>
      <c r="C130" s="29" t="s">
        <v>135</v>
      </c>
      <c r="D130" s="118">
        <v>12</v>
      </c>
      <c r="E130" s="19">
        <v>149583</v>
      </c>
      <c r="F130" s="21">
        <f>SUM(B20)</f>
        <v>980</v>
      </c>
      <c r="G130" s="262">
        <f t="shared" si="3"/>
        <v>7.8618559595675985E-2</v>
      </c>
      <c r="H130" s="119">
        <f>13800*D130*1.302</f>
        <v>215611.2</v>
      </c>
      <c r="I130" s="106">
        <f t="shared" si="4"/>
        <v>16951.041976695215</v>
      </c>
      <c r="L130" s="34">
        <f t="shared" si="5"/>
        <v>2587334.4000000004</v>
      </c>
      <c r="M130" s="34">
        <f t="shared" si="6"/>
        <v>31048012.800000004</v>
      </c>
      <c r="N130" s="34"/>
      <c r="O130" s="34">
        <f t="shared" si="7"/>
        <v>2822546.6181818186</v>
      </c>
    </row>
    <row r="131" spans="1:15">
      <c r="A131" s="6">
        <v>17</v>
      </c>
      <c r="B131" s="58" t="s">
        <v>118</v>
      </c>
      <c r="C131" s="29" t="s">
        <v>135</v>
      </c>
      <c r="D131" s="118">
        <v>3</v>
      </c>
      <c r="E131" s="19">
        <v>149583</v>
      </c>
      <c r="F131" s="21">
        <f>SUM(B20)</f>
        <v>980</v>
      </c>
      <c r="G131" s="262">
        <f t="shared" si="3"/>
        <v>1.9654639898918996E-2</v>
      </c>
      <c r="H131" s="119">
        <f>15070*D131*1.302</f>
        <v>58863.420000000006</v>
      </c>
      <c r="I131" s="106">
        <f t="shared" si="4"/>
        <v>1156.9393233188266</v>
      </c>
      <c r="L131" s="34">
        <f t="shared" si="5"/>
        <v>176590.26</v>
      </c>
      <c r="M131" s="34">
        <f t="shared" si="6"/>
        <v>2119083.12</v>
      </c>
      <c r="N131" s="34"/>
      <c r="O131" s="34">
        <f t="shared" si="7"/>
        <v>192643.92</v>
      </c>
    </row>
    <row r="132" spans="1:15">
      <c r="A132" s="6">
        <v>18</v>
      </c>
      <c r="B132" s="58" t="s">
        <v>187</v>
      </c>
      <c r="C132" s="29" t="s">
        <v>135</v>
      </c>
      <c r="D132" s="118">
        <v>2</v>
      </c>
      <c r="E132" s="19">
        <v>149583</v>
      </c>
      <c r="F132" s="21">
        <f>SUM(B20)</f>
        <v>980</v>
      </c>
      <c r="G132" s="262">
        <f t="shared" si="3"/>
        <v>1.3103093265945996E-2</v>
      </c>
      <c r="H132" s="119">
        <f>(29000+11500)*D132*1.302</f>
        <v>105462</v>
      </c>
      <c r="I132" s="106">
        <f t="shared" si="4"/>
        <v>1381.8784220131965</v>
      </c>
      <c r="L132" s="34">
        <f t="shared" si="5"/>
        <v>210924</v>
      </c>
      <c r="M132" s="34">
        <f t="shared" si="6"/>
        <v>2531088</v>
      </c>
      <c r="N132" s="34"/>
      <c r="O132" s="34">
        <f t="shared" si="7"/>
        <v>230098.90909090909</v>
      </c>
    </row>
    <row r="133" spans="1:15">
      <c r="A133" s="6">
        <v>19</v>
      </c>
      <c r="B133" s="58" t="s">
        <v>129</v>
      </c>
      <c r="C133" s="29" t="s">
        <v>135</v>
      </c>
      <c r="D133" s="125">
        <v>1</v>
      </c>
      <c r="E133" s="19">
        <v>149583</v>
      </c>
      <c r="F133" s="21">
        <f>SUM(B20)</f>
        <v>980</v>
      </c>
      <c r="G133" s="262">
        <f t="shared" si="3"/>
        <v>6.5515466329729979E-3</v>
      </c>
      <c r="H133" s="119">
        <f>16850*D133*1.302</f>
        <v>21938.7</v>
      </c>
      <c r="I133" s="106">
        <f t="shared" si="4"/>
        <v>143.7324161168047</v>
      </c>
      <c r="L133" s="34">
        <f t="shared" si="5"/>
        <v>21938.7</v>
      </c>
      <c r="M133" s="34">
        <f t="shared" si="6"/>
        <v>263264.40000000002</v>
      </c>
      <c r="N133" s="34"/>
      <c r="O133" s="34">
        <f t="shared" si="7"/>
        <v>23933.127272727274</v>
      </c>
    </row>
    <row r="134" spans="1:15">
      <c r="A134" s="6">
        <v>20</v>
      </c>
      <c r="B134" s="58" t="s">
        <v>273</v>
      </c>
      <c r="C134" s="29" t="s">
        <v>135</v>
      </c>
      <c r="D134" s="125">
        <v>1</v>
      </c>
      <c r="E134" s="19">
        <v>149583</v>
      </c>
      <c r="F134" s="21">
        <f>SUM(B20)</f>
        <v>980</v>
      </c>
      <c r="G134" s="262">
        <f t="shared" si="3"/>
        <v>6.5515466329729979E-3</v>
      </c>
      <c r="H134" s="119">
        <f>17250*D134*1.302</f>
        <v>22459.5</v>
      </c>
      <c r="I134" s="106">
        <f t="shared" si="4"/>
        <v>147.14446160325704</v>
      </c>
      <c r="L134" s="34">
        <f t="shared" si="5"/>
        <v>22459.5</v>
      </c>
      <c r="M134" s="34">
        <f t="shared" si="6"/>
        <v>269514</v>
      </c>
      <c r="N134" s="34"/>
      <c r="O134" s="34">
        <f t="shared" si="7"/>
        <v>24501.272727272728</v>
      </c>
    </row>
    <row r="135" spans="1:15">
      <c r="A135" s="6">
        <v>21</v>
      </c>
      <c r="B135" s="58" t="s">
        <v>274</v>
      </c>
      <c r="C135" s="29" t="s">
        <v>135</v>
      </c>
      <c r="D135" s="125">
        <v>1</v>
      </c>
      <c r="E135" s="19">
        <v>149583</v>
      </c>
      <c r="F135" s="21">
        <f>SUM(B20)</f>
        <v>980</v>
      </c>
      <c r="G135" s="262">
        <f t="shared" si="3"/>
        <v>6.5515466329729979E-3</v>
      </c>
      <c r="H135" s="119">
        <f>17250*D135*1.302</f>
        <v>22459.5</v>
      </c>
      <c r="I135" s="106">
        <f t="shared" si="4"/>
        <v>147.14446160325704</v>
      </c>
      <c r="L135" s="34">
        <f t="shared" si="5"/>
        <v>22459.5</v>
      </c>
      <c r="M135" s="34">
        <f t="shared" si="6"/>
        <v>269514</v>
      </c>
      <c r="N135" s="34"/>
      <c r="O135" s="34">
        <f t="shared" si="7"/>
        <v>24501.272727272728</v>
      </c>
    </row>
    <row r="136" spans="1:15">
      <c r="A136" s="6">
        <v>22</v>
      </c>
      <c r="B136" s="58" t="s">
        <v>189</v>
      </c>
      <c r="C136" s="29" t="s">
        <v>135</v>
      </c>
      <c r="D136" s="118">
        <v>2</v>
      </c>
      <c r="E136" s="19">
        <v>149583</v>
      </c>
      <c r="F136" s="21">
        <f>SUM(B20)</f>
        <v>980</v>
      </c>
      <c r="G136" s="262">
        <f t="shared" si="3"/>
        <v>1.3103093265945996E-2</v>
      </c>
      <c r="H136" s="119">
        <f>25275*D136*1.302</f>
        <v>65816.100000000006</v>
      </c>
      <c r="I136" s="106">
        <f t="shared" si="4"/>
        <v>862.39449670082831</v>
      </c>
      <c r="L136" s="34">
        <f t="shared" si="5"/>
        <v>131632.20000000001</v>
      </c>
      <c r="M136" s="34">
        <f t="shared" si="6"/>
        <v>1579586.4000000001</v>
      </c>
      <c r="N136" s="34"/>
      <c r="O136" s="34">
        <f t="shared" si="7"/>
        <v>143598.76363636364</v>
      </c>
    </row>
    <row r="137" spans="1:15">
      <c r="A137" s="6">
        <v>23</v>
      </c>
      <c r="B137" s="58" t="s">
        <v>120</v>
      </c>
      <c r="C137" s="29" t="s">
        <v>135</v>
      </c>
      <c r="D137" s="125">
        <v>1.5</v>
      </c>
      <c r="E137" s="19">
        <v>149583</v>
      </c>
      <c r="F137" s="21">
        <f>SUM(B20)</f>
        <v>980</v>
      </c>
      <c r="G137" s="262">
        <f t="shared" si="3"/>
        <v>9.8273199494594982E-3</v>
      </c>
      <c r="H137" s="119">
        <f>19915*D137*1.302</f>
        <v>38893.995000000003</v>
      </c>
      <c r="I137" s="106">
        <f t="shared" si="4"/>
        <v>382.22373297767803</v>
      </c>
      <c r="L137" s="34">
        <f t="shared" si="5"/>
        <v>58340.992500000008</v>
      </c>
      <c r="M137" s="34">
        <f t="shared" si="6"/>
        <v>700091.91000000015</v>
      </c>
      <c r="N137" s="34"/>
      <c r="O137" s="34">
        <f t="shared" si="7"/>
        <v>63644.719090909108</v>
      </c>
    </row>
    <row r="138" spans="1:15">
      <c r="A138" s="6">
        <v>24</v>
      </c>
      <c r="B138" s="58" t="s">
        <v>188</v>
      </c>
      <c r="C138" s="29" t="s">
        <v>135</v>
      </c>
      <c r="D138" s="118">
        <v>1</v>
      </c>
      <c r="E138" s="19">
        <v>149583</v>
      </c>
      <c r="F138" s="21">
        <f>SUM(B20)</f>
        <v>980</v>
      </c>
      <c r="G138" s="262">
        <f t="shared" si="3"/>
        <v>6.5515466329729979E-3</v>
      </c>
      <c r="H138" s="119">
        <f>17415*D138*1.302</f>
        <v>22674.33</v>
      </c>
      <c r="I138" s="106">
        <f t="shared" si="4"/>
        <v>148.55193036641865</v>
      </c>
      <c r="L138" s="34">
        <f t="shared" si="5"/>
        <v>22674.33</v>
      </c>
      <c r="M138" s="34">
        <f t="shared" si="6"/>
        <v>272091.96000000002</v>
      </c>
      <c r="N138" s="34"/>
      <c r="O138" s="34">
        <f t="shared" si="7"/>
        <v>24735.632727272729</v>
      </c>
    </row>
    <row r="139" spans="1:15">
      <c r="A139" s="6">
        <v>25</v>
      </c>
      <c r="B139" s="58" t="s">
        <v>126</v>
      </c>
      <c r="C139" s="29" t="s">
        <v>135</v>
      </c>
      <c r="D139" s="118">
        <v>1</v>
      </c>
      <c r="E139" s="19">
        <v>149583</v>
      </c>
      <c r="F139" s="21">
        <f>SUM(B20)</f>
        <v>980</v>
      </c>
      <c r="G139" s="262">
        <f>D139*F139/E139</f>
        <v>6.5515466329729979E-3</v>
      </c>
      <c r="H139" s="119">
        <f>16400*D140*1.302</f>
        <v>21352.799999999999</v>
      </c>
      <c r="I139" s="106">
        <f t="shared" si="4"/>
        <v>139.89386494454581</v>
      </c>
      <c r="L139" s="34">
        <f t="shared" si="5"/>
        <v>21352.799999999999</v>
      </c>
      <c r="M139" s="34">
        <f t="shared" si="6"/>
        <v>256233.59999999998</v>
      </c>
      <c r="N139" s="34"/>
      <c r="O139" s="34">
        <f t="shared" si="7"/>
        <v>23293.963636363635</v>
      </c>
    </row>
    <row r="140" spans="1:15">
      <c r="A140" s="6">
        <v>26</v>
      </c>
      <c r="B140" s="58" t="s">
        <v>190</v>
      </c>
      <c r="C140" s="29" t="s">
        <v>135</v>
      </c>
      <c r="D140" s="118">
        <v>1</v>
      </c>
      <c r="E140" s="19">
        <v>149583</v>
      </c>
      <c r="F140" s="21">
        <f>SUM(B20)</f>
        <v>980</v>
      </c>
      <c r="G140" s="262">
        <f t="shared" si="3"/>
        <v>6.5515466329729979E-3</v>
      </c>
      <c r="H140" s="119">
        <f>22000*D140*1.302</f>
        <v>28644</v>
      </c>
      <c r="I140" s="106">
        <f t="shared" si="4"/>
        <v>187.66250175487855</v>
      </c>
      <c r="L140" s="34">
        <f t="shared" si="5"/>
        <v>28644</v>
      </c>
      <c r="M140" s="34">
        <f t="shared" si="6"/>
        <v>343728</v>
      </c>
      <c r="N140" s="34"/>
      <c r="O140" s="34">
        <f t="shared" si="7"/>
        <v>31248</v>
      </c>
    </row>
    <row r="141" spans="1:15">
      <c r="A141" s="6">
        <v>27</v>
      </c>
      <c r="B141" s="58" t="s">
        <v>125</v>
      </c>
      <c r="C141" s="29" t="s">
        <v>135</v>
      </c>
      <c r="D141" s="118">
        <v>1</v>
      </c>
      <c r="E141" s="19">
        <v>149583</v>
      </c>
      <c r="F141" s="21">
        <f>SUM(B20)</f>
        <v>980</v>
      </c>
      <c r="G141" s="262">
        <f t="shared" si="3"/>
        <v>6.5515466329729979E-3</v>
      </c>
      <c r="H141" s="119">
        <f>(24700+14400)*D141*1.302</f>
        <v>50908.200000000004</v>
      </c>
      <c r="I141" s="106">
        <f t="shared" si="4"/>
        <v>333.52744630071601</v>
      </c>
      <c r="L141" s="34">
        <f t="shared" si="5"/>
        <v>50908.200000000004</v>
      </c>
      <c r="M141" s="34">
        <f t="shared" si="6"/>
        <v>610898.4</v>
      </c>
      <c r="N141" s="34"/>
      <c r="O141" s="34">
        <f t="shared" si="7"/>
        <v>55536.218181818185</v>
      </c>
    </row>
    <row r="142" spans="1:15">
      <c r="A142" s="6">
        <v>28</v>
      </c>
      <c r="B142" s="58" t="s">
        <v>191</v>
      </c>
      <c r="C142" s="29" t="s">
        <v>135</v>
      </c>
      <c r="D142" s="118">
        <v>1</v>
      </c>
      <c r="E142" s="19">
        <v>149583</v>
      </c>
      <c r="F142" s="21">
        <f>SUM(B20)</f>
        <v>980</v>
      </c>
      <c r="G142" s="262">
        <f t="shared" si="3"/>
        <v>6.5515466329729979E-3</v>
      </c>
      <c r="H142" s="119">
        <f>(29600+14710)*D142*1.302</f>
        <v>57691.62</v>
      </c>
      <c r="I142" s="106">
        <f t="shared" si="4"/>
        <v>377.96933876175768</v>
      </c>
      <c r="L142" s="34">
        <f t="shared" si="5"/>
        <v>57691.62</v>
      </c>
      <c r="M142" s="34">
        <f t="shared" si="6"/>
        <v>692299.44000000006</v>
      </c>
      <c r="N142" s="34"/>
      <c r="O142" s="34">
        <f t="shared" si="7"/>
        <v>62936.312727272736</v>
      </c>
    </row>
    <row r="143" spans="1:15">
      <c r="A143" s="6">
        <v>29</v>
      </c>
      <c r="B143" s="58" t="s">
        <v>192</v>
      </c>
      <c r="C143" s="29" t="s">
        <v>135</v>
      </c>
      <c r="D143" s="118">
        <v>1</v>
      </c>
      <c r="E143" s="19">
        <v>149583</v>
      </c>
      <c r="F143" s="21">
        <f>SUM(B20)</f>
        <v>980</v>
      </c>
      <c r="G143" s="262">
        <f t="shared" si="3"/>
        <v>6.5515466329729979E-3</v>
      </c>
      <c r="H143" s="119">
        <f>13800*D143*1.302</f>
        <v>17967.600000000002</v>
      </c>
      <c r="I143" s="106">
        <f t="shared" si="4"/>
        <v>117.71556928260566</v>
      </c>
      <c r="L143" s="34">
        <f t="shared" si="5"/>
        <v>17967.600000000002</v>
      </c>
      <c r="M143" s="34">
        <f t="shared" si="6"/>
        <v>215611.2</v>
      </c>
      <c r="N143" s="34"/>
      <c r="O143" s="34">
        <f t="shared" si="7"/>
        <v>19601.018181818185</v>
      </c>
    </row>
    <row r="144" spans="1:15">
      <c r="A144" s="6">
        <v>30</v>
      </c>
      <c r="B144" s="58" t="s">
        <v>127</v>
      </c>
      <c r="C144" s="29" t="s">
        <v>135</v>
      </c>
      <c r="D144" s="118">
        <v>1</v>
      </c>
      <c r="E144" s="19">
        <v>149583</v>
      </c>
      <c r="F144" s="21">
        <f>SUM(B20)</f>
        <v>980</v>
      </c>
      <c r="G144" s="262">
        <f t="shared" si="3"/>
        <v>6.5515466329729979E-3</v>
      </c>
      <c r="H144" s="119">
        <f>(13800+2300)*D144*1.302</f>
        <v>20962.2</v>
      </c>
      <c r="I144" s="106">
        <f t="shared" si="4"/>
        <v>137.33483082970659</v>
      </c>
      <c r="L144" s="34">
        <f t="shared" si="5"/>
        <v>20962.2</v>
      </c>
      <c r="M144" s="34">
        <f t="shared" si="6"/>
        <v>251546.40000000002</v>
      </c>
      <c r="N144" s="34"/>
      <c r="O144" s="34">
        <f t="shared" si="7"/>
        <v>22867.854545454549</v>
      </c>
    </row>
    <row r="145" spans="1:15">
      <c r="A145" s="6">
        <v>31</v>
      </c>
      <c r="B145" s="58" t="s">
        <v>275</v>
      </c>
      <c r="C145" s="29" t="s">
        <v>135</v>
      </c>
      <c r="D145" s="118">
        <v>1</v>
      </c>
      <c r="E145" s="19">
        <v>149583</v>
      </c>
      <c r="F145" s="21">
        <f>SUM(B20)</f>
        <v>980</v>
      </c>
      <c r="G145" s="262">
        <f t="shared" si="3"/>
        <v>6.5515466329729979E-3</v>
      </c>
      <c r="H145" s="119">
        <f>14300*D145*1.302</f>
        <v>18618.600000000002</v>
      </c>
      <c r="I145" s="106">
        <f t="shared" si="4"/>
        <v>121.98062614067108</v>
      </c>
      <c r="L145" s="34">
        <f t="shared" si="5"/>
        <v>18618.600000000002</v>
      </c>
      <c r="M145" s="34">
        <f t="shared" si="6"/>
        <v>223423.2</v>
      </c>
      <c r="N145" s="34"/>
      <c r="O145" s="34">
        <f t="shared" si="7"/>
        <v>20311.2</v>
      </c>
    </row>
    <row r="146" spans="1:15">
      <c r="A146" s="6">
        <v>32</v>
      </c>
      <c r="B146" s="58" t="s">
        <v>128</v>
      </c>
      <c r="C146" s="29" t="s">
        <v>135</v>
      </c>
      <c r="D146" s="118">
        <v>1</v>
      </c>
      <c r="E146" s="19">
        <v>149583</v>
      </c>
      <c r="F146" s="21">
        <f>SUM(B20)</f>
        <v>980</v>
      </c>
      <c r="G146" s="262">
        <f t="shared" si="3"/>
        <v>6.5515466329729979E-3</v>
      </c>
      <c r="H146" s="119">
        <f>14300*D146*1.302</f>
        <v>18618.600000000002</v>
      </c>
      <c r="I146" s="106">
        <f t="shared" si="4"/>
        <v>121.98062614067108</v>
      </c>
      <c r="L146" s="34">
        <f t="shared" si="5"/>
        <v>18618.600000000002</v>
      </c>
      <c r="M146" s="34">
        <f t="shared" si="6"/>
        <v>223423.2</v>
      </c>
      <c r="N146" s="34"/>
      <c r="O146" s="34">
        <f t="shared" si="7"/>
        <v>20311.2</v>
      </c>
    </row>
    <row r="147" spans="1:15">
      <c r="A147" s="6">
        <v>33</v>
      </c>
      <c r="B147" s="58" t="s">
        <v>123</v>
      </c>
      <c r="C147" s="29" t="s">
        <v>135</v>
      </c>
      <c r="D147" s="118">
        <v>1</v>
      </c>
      <c r="E147" s="19">
        <v>149583</v>
      </c>
      <c r="F147" s="21">
        <f>SUM(B20)</f>
        <v>980</v>
      </c>
      <c r="G147" s="262">
        <f t="shared" si="3"/>
        <v>6.5515466329729979E-3</v>
      </c>
      <c r="H147" s="119">
        <f>(25150+1350)*D147*1.302</f>
        <v>34503</v>
      </c>
      <c r="I147" s="106">
        <f t="shared" si="4"/>
        <v>226.04801347746735</v>
      </c>
      <c r="L147" s="34">
        <f t="shared" si="5"/>
        <v>34503</v>
      </c>
      <c r="M147" s="34">
        <f t="shared" si="6"/>
        <v>414036</v>
      </c>
      <c r="N147" s="34"/>
      <c r="O147" s="34">
        <f t="shared" si="7"/>
        <v>37639.63636363636</v>
      </c>
    </row>
    <row r="148" spans="1:15">
      <c r="A148" s="6">
        <v>34</v>
      </c>
      <c r="B148" s="58" t="s">
        <v>124</v>
      </c>
      <c r="C148" s="29" t="s">
        <v>135</v>
      </c>
      <c r="D148" s="118">
        <v>2</v>
      </c>
      <c r="E148" s="19">
        <v>149583</v>
      </c>
      <c r="F148" s="21">
        <f>SUM(B20)</f>
        <v>980</v>
      </c>
      <c r="G148" s="262">
        <f t="shared" si="3"/>
        <v>1.3103093265945996E-2</v>
      </c>
      <c r="H148" s="119">
        <f>14500*D148*1.302</f>
        <v>37758</v>
      </c>
      <c r="I148" s="106">
        <f t="shared" si="4"/>
        <v>494.74659553558894</v>
      </c>
      <c r="L148" s="34">
        <f t="shared" si="5"/>
        <v>75516</v>
      </c>
      <c r="M148" s="34">
        <f t="shared" si="6"/>
        <v>906192</v>
      </c>
      <c r="N148" s="34"/>
      <c r="O148" s="34">
        <f t="shared" si="7"/>
        <v>82381.090909090912</v>
      </c>
    </row>
    <row r="149" spans="1:15" ht="31.5">
      <c r="A149" s="6">
        <v>35</v>
      </c>
      <c r="B149" s="58" t="s">
        <v>193</v>
      </c>
      <c r="C149" s="29" t="s">
        <v>135</v>
      </c>
      <c r="D149" s="118">
        <v>1</v>
      </c>
      <c r="E149" s="19">
        <v>149583</v>
      </c>
      <c r="F149" s="21">
        <f>SUM(B20)</f>
        <v>980</v>
      </c>
      <c r="G149" s="262">
        <f t="shared" si="3"/>
        <v>6.5515466329729979E-3</v>
      </c>
      <c r="H149" s="119">
        <f>51255*D149*1.302</f>
        <v>66734.010000000009</v>
      </c>
      <c r="I149" s="106">
        <f t="shared" si="4"/>
        <v>437.21097852028646</v>
      </c>
      <c r="L149" s="34">
        <f t="shared" si="5"/>
        <v>66734.010000000009</v>
      </c>
      <c r="M149" s="34">
        <f t="shared" si="6"/>
        <v>800808.12000000011</v>
      </c>
      <c r="N149" s="34"/>
      <c r="O149" s="34">
        <f t="shared" si="7"/>
        <v>72800.738181818189</v>
      </c>
    </row>
    <row r="150" spans="1:15">
      <c r="A150" s="6">
        <v>36</v>
      </c>
      <c r="B150" s="58" t="s">
        <v>194</v>
      </c>
      <c r="C150" s="29" t="s">
        <v>135</v>
      </c>
      <c r="D150" s="118">
        <v>1</v>
      </c>
      <c r="E150" s="19">
        <v>149583</v>
      </c>
      <c r="F150" s="21">
        <f>SUM(B20)</f>
        <v>980</v>
      </c>
      <c r="G150" s="262">
        <f t="shared" si="3"/>
        <v>6.5515466329729979E-3</v>
      </c>
      <c r="H150" s="119">
        <f>13700*D150*1.302</f>
        <v>17837.400000000001</v>
      </c>
      <c r="I150" s="106">
        <f t="shared" si="4"/>
        <v>116.86255791099256</v>
      </c>
      <c r="L150" s="34">
        <f t="shared" si="5"/>
        <v>17837.400000000001</v>
      </c>
      <c r="M150" s="34">
        <f t="shared" si="6"/>
        <v>214048.80000000002</v>
      </c>
      <c r="N150" s="34"/>
      <c r="O150" s="34">
        <f t="shared" si="7"/>
        <v>19458.981818181819</v>
      </c>
    </row>
    <row r="151" spans="1:15">
      <c r="A151" s="6">
        <v>37</v>
      </c>
      <c r="B151" s="58" t="s">
        <v>195</v>
      </c>
      <c r="C151" s="29" t="s">
        <v>135</v>
      </c>
      <c r="D151" s="125">
        <v>1.5</v>
      </c>
      <c r="E151" s="19">
        <v>149583</v>
      </c>
      <c r="F151" s="21">
        <f>SUM(B20)</f>
        <v>980</v>
      </c>
      <c r="G151" s="262">
        <f t="shared" si="3"/>
        <v>9.8273199494594982E-3</v>
      </c>
      <c r="H151" s="119">
        <f>13700*D151*1.302</f>
        <v>26756.100000000002</v>
      </c>
      <c r="I151" s="106">
        <f t="shared" si="4"/>
        <v>262.94075529973333</v>
      </c>
      <c r="L151" s="34">
        <f t="shared" si="5"/>
        <v>40134.15</v>
      </c>
      <c r="M151" s="34">
        <f t="shared" si="6"/>
        <v>481609.80000000005</v>
      </c>
      <c r="N151" s="34"/>
      <c r="O151" s="34">
        <f t="shared" si="7"/>
        <v>43782.709090909098</v>
      </c>
    </row>
    <row r="152" spans="1:15">
      <c r="A152" s="6">
        <v>38</v>
      </c>
      <c r="B152" s="58" t="s">
        <v>196</v>
      </c>
      <c r="C152" s="29" t="s">
        <v>135</v>
      </c>
      <c r="D152" s="118">
        <v>3</v>
      </c>
      <c r="E152" s="19">
        <v>149583</v>
      </c>
      <c r="F152" s="21">
        <f>SUM(B20)</f>
        <v>980</v>
      </c>
      <c r="G152" s="262">
        <f t="shared" si="3"/>
        <v>1.9654639898918996E-2</v>
      </c>
      <c r="H152" s="119">
        <f>13700*D152*1.302</f>
        <v>53512.200000000004</v>
      </c>
      <c r="I152" s="106">
        <f t="shared" si="4"/>
        <v>1051.7630211989333</v>
      </c>
      <c r="L152" s="34">
        <f t="shared" si="5"/>
        <v>160536.6</v>
      </c>
      <c r="M152" s="34">
        <f t="shared" si="6"/>
        <v>1926439.2000000002</v>
      </c>
      <c r="N152" s="34"/>
      <c r="O152" s="34">
        <f t="shared" si="7"/>
        <v>175130.83636363639</v>
      </c>
    </row>
    <row r="153" spans="1:15">
      <c r="A153" s="6">
        <v>39</v>
      </c>
      <c r="B153" s="58" t="s">
        <v>205</v>
      </c>
      <c r="C153" s="29" t="s">
        <v>135</v>
      </c>
      <c r="D153" s="118">
        <v>4</v>
      </c>
      <c r="E153" s="19">
        <v>149583</v>
      </c>
      <c r="F153" s="21">
        <f>SUM(B20)</f>
        <v>980</v>
      </c>
      <c r="G153" s="262">
        <f t="shared" si="3"/>
        <v>2.6206186531891992E-2</v>
      </c>
      <c r="H153" s="119">
        <f>13500*D153*1.302</f>
        <v>70308</v>
      </c>
      <c r="I153" s="106">
        <f t="shared" si="4"/>
        <v>1842.5045626842621</v>
      </c>
      <c r="L153" s="34">
        <f t="shared" si="5"/>
        <v>281232</v>
      </c>
      <c r="M153" s="34">
        <f t="shared" si="6"/>
        <v>3374784</v>
      </c>
      <c r="N153" s="34"/>
      <c r="O153" s="34">
        <f t="shared" si="7"/>
        <v>306798.54545454547</v>
      </c>
    </row>
    <row r="154" spans="1:15">
      <c r="A154" s="6">
        <v>40</v>
      </c>
      <c r="B154" s="58" t="s">
        <v>201</v>
      </c>
      <c r="C154" s="29" t="s">
        <v>135</v>
      </c>
      <c r="D154" s="125">
        <v>0.5</v>
      </c>
      <c r="E154" s="19">
        <v>149583</v>
      </c>
      <c r="F154" s="21">
        <f>SUM(B20)</f>
        <v>980</v>
      </c>
      <c r="G154" s="262">
        <f t="shared" si="3"/>
        <v>3.275773316486499E-3</v>
      </c>
      <c r="H154" s="119">
        <f>14150*D154*1.302</f>
        <v>9211.65</v>
      </c>
      <c r="I154" s="106">
        <f t="shared" si="4"/>
        <v>30.175277270812856</v>
      </c>
      <c r="L154" s="34">
        <f t="shared" si="5"/>
        <v>4605.8249999999998</v>
      </c>
      <c r="M154" s="34">
        <f t="shared" si="6"/>
        <v>55269.899999999994</v>
      </c>
      <c r="N154" s="34"/>
      <c r="O154" s="34">
        <f t="shared" si="7"/>
        <v>5024.5363636363627</v>
      </c>
    </row>
    <row r="155" spans="1:15">
      <c r="A155" s="6">
        <v>41</v>
      </c>
      <c r="B155" s="58" t="s">
        <v>114</v>
      </c>
      <c r="C155" s="29" t="s">
        <v>135</v>
      </c>
      <c r="D155" s="118">
        <v>4</v>
      </c>
      <c r="E155" s="19">
        <v>149583</v>
      </c>
      <c r="F155" s="21">
        <f>SUM(B20)</f>
        <v>980</v>
      </c>
      <c r="G155" s="262">
        <f t="shared" si="3"/>
        <v>2.6206186531891992E-2</v>
      </c>
      <c r="H155" s="119">
        <f>13800*D155*1.302</f>
        <v>71870.400000000009</v>
      </c>
      <c r="I155" s="106">
        <f t="shared" si="4"/>
        <v>1883.4491085216905</v>
      </c>
      <c r="L155" s="34">
        <f t="shared" si="5"/>
        <v>287481.60000000003</v>
      </c>
      <c r="M155" s="34">
        <f t="shared" si="6"/>
        <v>3449779.2</v>
      </c>
      <c r="N155" s="34"/>
      <c r="O155" s="34">
        <f t="shared" si="7"/>
        <v>313616.29090909095</v>
      </c>
    </row>
    <row r="156" spans="1:15">
      <c r="A156" s="6">
        <v>42</v>
      </c>
      <c r="B156" s="58" t="s">
        <v>132</v>
      </c>
      <c r="C156" s="29" t="s">
        <v>135</v>
      </c>
      <c r="D156" s="118">
        <v>1</v>
      </c>
      <c r="E156" s="19">
        <v>149583</v>
      </c>
      <c r="F156" s="21">
        <f>SUM(B20)</f>
        <v>980</v>
      </c>
      <c r="G156" s="262">
        <f t="shared" si="3"/>
        <v>6.5515466329729979E-3</v>
      </c>
      <c r="H156" s="119">
        <f>20230*D156*1.302</f>
        <v>26339.46</v>
      </c>
      <c r="I156" s="106">
        <f t="shared" si="4"/>
        <v>172.56420047732695</v>
      </c>
      <c r="L156" s="34">
        <f t="shared" si="5"/>
        <v>26339.46</v>
      </c>
      <c r="M156" s="34">
        <f t="shared" si="6"/>
        <v>316073.52</v>
      </c>
      <c r="N156" s="34"/>
      <c r="O156" s="34">
        <f t="shared" si="7"/>
        <v>28733.956363636364</v>
      </c>
    </row>
    <row r="157" spans="1:15">
      <c r="A157" s="6">
        <v>43</v>
      </c>
      <c r="B157" s="58" t="s">
        <v>133</v>
      </c>
      <c r="C157" s="29" t="s">
        <v>135</v>
      </c>
      <c r="D157" s="125">
        <v>2.5</v>
      </c>
      <c r="E157" s="19">
        <v>149583</v>
      </c>
      <c r="F157" s="21">
        <f>SUM(B20)</f>
        <v>980</v>
      </c>
      <c r="G157" s="262">
        <f t="shared" si="3"/>
        <v>1.6378866582432497E-2</v>
      </c>
      <c r="H157" s="119">
        <f>14320*D157*1.302</f>
        <v>46611.6</v>
      </c>
      <c r="I157" s="106">
        <f t="shared" si="4"/>
        <v>763.44517759371058</v>
      </c>
      <c r="L157" s="34">
        <f t="shared" si="5"/>
        <v>116529</v>
      </c>
      <c r="M157" s="34">
        <f t="shared" si="6"/>
        <v>1398348</v>
      </c>
      <c r="N157" s="34"/>
      <c r="O157" s="34">
        <f t="shared" si="7"/>
        <v>127122.54545454546</v>
      </c>
    </row>
    <row r="158" spans="1:15">
      <c r="A158" s="6">
        <v>44</v>
      </c>
      <c r="B158" s="58" t="s">
        <v>134</v>
      </c>
      <c r="C158" s="29" t="s">
        <v>135</v>
      </c>
      <c r="D158" s="118">
        <v>3</v>
      </c>
      <c r="E158" s="19">
        <v>149583</v>
      </c>
      <c r="F158" s="21">
        <f>SUM(B20)</f>
        <v>980</v>
      </c>
      <c r="G158" s="262">
        <f t="shared" si="3"/>
        <v>1.9654639898918996E-2</v>
      </c>
      <c r="H158" s="119">
        <f>13500*D158*1.302</f>
        <v>52731</v>
      </c>
      <c r="I158" s="106">
        <f t="shared" si="4"/>
        <v>1036.4088165098976</v>
      </c>
      <c r="L158" s="34">
        <f t="shared" si="5"/>
        <v>158193</v>
      </c>
      <c r="M158" s="34">
        <f t="shared" si="6"/>
        <v>1898316</v>
      </c>
      <c r="N158" s="34"/>
      <c r="O158" s="34">
        <f t="shared" si="7"/>
        <v>172574.18181818182</v>
      </c>
    </row>
    <row r="159" spans="1:15">
      <c r="A159" s="6">
        <v>45</v>
      </c>
      <c r="B159" s="58" t="s">
        <v>197</v>
      </c>
      <c r="C159" s="29" t="s">
        <v>135</v>
      </c>
      <c r="D159" s="118">
        <v>1</v>
      </c>
      <c r="E159" s="19">
        <v>149583</v>
      </c>
      <c r="F159" s="21">
        <f>SUM(B20)</f>
        <v>980</v>
      </c>
      <c r="G159" s="262">
        <f t="shared" si="3"/>
        <v>6.5515466329729979E-3</v>
      </c>
      <c r="H159" s="119">
        <f>14050*D159*1.302</f>
        <v>18293.100000000002</v>
      </c>
      <c r="I159" s="106">
        <f t="shared" si="4"/>
        <v>119.84809771163836</v>
      </c>
      <c r="L159" s="34">
        <f t="shared" si="5"/>
        <v>18293.100000000002</v>
      </c>
      <c r="M159" s="34">
        <f t="shared" si="6"/>
        <v>219517.2</v>
      </c>
      <c r="N159" s="34"/>
      <c r="O159" s="34">
        <f t="shared" si="7"/>
        <v>19956.109090909093</v>
      </c>
    </row>
    <row r="160" spans="1:15">
      <c r="A160" s="6">
        <v>46</v>
      </c>
      <c r="B160" s="58" t="s">
        <v>206</v>
      </c>
      <c r="C160" s="29" t="s">
        <v>135</v>
      </c>
      <c r="D160" s="118">
        <v>1</v>
      </c>
      <c r="E160" s="19">
        <v>149583</v>
      </c>
      <c r="F160" s="21">
        <f>SUM(B20)</f>
        <v>980</v>
      </c>
      <c r="G160" s="262">
        <f t="shared" si="3"/>
        <v>6.5515466329729979E-3</v>
      </c>
      <c r="H160" s="119">
        <f>14160*D159*1.302</f>
        <v>18436.32</v>
      </c>
      <c r="I160" s="106">
        <f t="shared" si="4"/>
        <v>120.78641022041273</v>
      </c>
      <c r="L160" s="34">
        <f t="shared" si="5"/>
        <v>18436.32</v>
      </c>
      <c r="M160" s="34">
        <f t="shared" si="6"/>
        <v>221235.84</v>
      </c>
      <c r="N160" s="34"/>
      <c r="O160" s="34">
        <f t="shared" si="7"/>
        <v>20112.349090909091</v>
      </c>
    </row>
    <row r="161" spans="1:17">
      <c r="A161" s="6">
        <v>47</v>
      </c>
      <c r="B161" s="58" t="s">
        <v>119</v>
      </c>
      <c r="C161" s="29" t="s">
        <v>135</v>
      </c>
      <c r="D161" s="125">
        <v>0.5</v>
      </c>
      <c r="E161" s="19">
        <v>149583</v>
      </c>
      <c r="F161" s="21">
        <f>SUM(B20)</f>
        <v>980</v>
      </c>
      <c r="G161" s="262">
        <f t="shared" si="3"/>
        <v>3.275773316486499E-3</v>
      </c>
      <c r="H161" s="119">
        <f>13760*D161*1.302</f>
        <v>8957.76</v>
      </c>
      <c r="I161" s="106">
        <f t="shared" si="4"/>
        <v>29.343591183490101</v>
      </c>
      <c r="L161" s="34">
        <f t="shared" si="5"/>
        <v>4478.88</v>
      </c>
      <c r="M161" s="34">
        <f t="shared" si="6"/>
        <v>53746.559999999998</v>
      </c>
      <c r="N161" s="34"/>
      <c r="O161" s="34">
        <f t="shared" si="7"/>
        <v>4886.050909090909</v>
      </c>
    </row>
    <row r="162" spans="1:17">
      <c r="A162" s="6">
        <v>48</v>
      </c>
      <c r="B162" s="58" t="s">
        <v>272</v>
      </c>
      <c r="C162" s="29" t="s">
        <v>135</v>
      </c>
      <c r="D162" s="118">
        <v>1</v>
      </c>
      <c r="E162" s="19">
        <v>149583</v>
      </c>
      <c r="F162" s="21">
        <f>SUM(B20)</f>
        <v>980</v>
      </c>
      <c r="G162" s="262">
        <f t="shared" si="3"/>
        <v>6.5515466329729979E-3</v>
      </c>
      <c r="H162" s="119">
        <f>16960*D162*1.302</f>
        <v>22081.920000000002</v>
      </c>
      <c r="I162" s="106">
        <f t="shared" si="4"/>
        <v>144.6707286255791</v>
      </c>
      <c r="L162" s="34">
        <f t="shared" si="5"/>
        <v>22081.920000000002</v>
      </c>
      <c r="M162" s="34">
        <f t="shared" si="6"/>
        <v>264983.04000000004</v>
      </c>
      <c r="N162" s="34"/>
      <c r="O162" s="34">
        <f t="shared" si="7"/>
        <v>24089.367272727275</v>
      </c>
    </row>
    <row r="163" spans="1:17">
      <c r="A163" s="6">
        <v>49</v>
      </c>
      <c r="B163" s="58" t="s">
        <v>131</v>
      </c>
      <c r="C163" s="29" t="s">
        <v>135</v>
      </c>
      <c r="D163" s="118">
        <v>1</v>
      </c>
      <c r="E163" s="19">
        <v>149583</v>
      </c>
      <c r="F163" s="21">
        <f>SUM(B20)</f>
        <v>980</v>
      </c>
      <c r="G163" s="262">
        <f t="shared" si="3"/>
        <v>6.5515466329729979E-3</v>
      </c>
      <c r="H163" s="119">
        <f>13820*D163*1.302</f>
        <v>17993.64</v>
      </c>
      <c r="I163" s="106">
        <f t="shared" si="4"/>
        <v>117.88617155692825</v>
      </c>
      <c r="L163" s="34">
        <f t="shared" si="5"/>
        <v>17993.64</v>
      </c>
      <c r="M163" s="34">
        <f t="shared" si="6"/>
        <v>215923.68</v>
      </c>
      <c r="N163" s="34"/>
      <c r="O163" s="34">
        <f t="shared" si="7"/>
        <v>19629.425454545453</v>
      </c>
    </row>
    <row r="164" spans="1:17">
      <c r="A164" s="6">
        <v>50</v>
      </c>
      <c r="B164" s="58" t="s">
        <v>130</v>
      </c>
      <c r="C164" s="29" t="s">
        <v>135</v>
      </c>
      <c r="D164" s="118">
        <v>1</v>
      </c>
      <c r="E164" s="19">
        <v>149583</v>
      </c>
      <c r="F164" s="21">
        <f>SUM(B20)</f>
        <v>980</v>
      </c>
      <c r="G164" s="262">
        <f t="shared" si="3"/>
        <v>6.5515466329729979E-3</v>
      </c>
      <c r="H164" s="119">
        <f>21730*D164*1.302</f>
        <v>28292.460000000003</v>
      </c>
      <c r="I164" s="106">
        <f t="shared" si="4"/>
        <v>185.35937105152325</v>
      </c>
      <c r="L164" s="34">
        <f t="shared" si="5"/>
        <v>28292.460000000003</v>
      </c>
      <c r="M164" s="34">
        <f t="shared" si="6"/>
        <v>339509.52</v>
      </c>
      <c r="N164" s="34"/>
      <c r="O164" s="34">
        <f t="shared" si="7"/>
        <v>30864.50181818182</v>
      </c>
    </row>
    <row r="165" spans="1:17" ht="32.25" thickBot="1">
      <c r="A165" s="6">
        <v>51</v>
      </c>
      <c r="B165" s="58" t="s">
        <v>276</v>
      </c>
      <c r="C165" s="29" t="s">
        <v>135</v>
      </c>
      <c r="D165" s="118">
        <v>32</v>
      </c>
      <c r="E165" s="19">
        <v>149583</v>
      </c>
      <c r="F165" s="21">
        <f>SUM(B20)</f>
        <v>980</v>
      </c>
      <c r="G165" s="262">
        <f t="shared" si="3"/>
        <v>0.20964949225513593</v>
      </c>
      <c r="H165" s="352">
        <f>10965.053*37*1.302</f>
        <v>528230.46322200005</v>
      </c>
      <c r="I165" s="106">
        <f t="shared" si="4"/>
        <v>110743.24840818756</v>
      </c>
      <c r="L165" s="34">
        <f t="shared" si="5"/>
        <v>16903374.823104002</v>
      </c>
      <c r="M165" s="34">
        <f t="shared" si="6"/>
        <v>202840497.87724802</v>
      </c>
      <c r="N165" s="34"/>
      <c r="O165" s="34">
        <f t="shared" si="7"/>
        <v>18440045.261568002</v>
      </c>
    </row>
    <row r="166" spans="1:17" ht="31.5" customHeight="1" thickBot="1">
      <c r="A166" s="366" t="s">
        <v>70</v>
      </c>
      <c r="B166" s="367"/>
      <c r="C166" s="367"/>
      <c r="D166" s="367"/>
      <c r="E166" s="367"/>
      <c r="F166" s="367"/>
      <c r="G166" s="368"/>
      <c r="H166" s="23"/>
      <c r="I166" s="160">
        <f>SUM(I115:I165)</f>
        <v>147317.34288512141</v>
      </c>
      <c r="L166" s="201">
        <f>SUM(L115:L165)</f>
        <v>22446377.144604001</v>
      </c>
      <c r="M166" s="201">
        <f>SUM(M115:M165)</f>
        <v>269356525.73524803</v>
      </c>
      <c r="N166" s="201"/>
      <c r="O166" s="201">
        <f>SUM(O115:O165)</f>
        <v>24486956.885022551</v>
      </c>
      <c r="Q166" s="201">
        <f>SUM(H115:H165)</f>
        <v>2585736.3655620003</v>
      </c>
    </row>
    <row r="168" spans="1:17">
      <c r="A168" s="362" t="s">
        <v>71</v>
      </c>
      <c r="B168" s="362"/>
      <c r="C168" s="362"/>
      <c r="D168" s="362"/>
      <c r="E168" s="362"/>
      <c r="F168" s="362"/>
      <c r="G168" s="362"/>
      <c r="H168" s="362"/>
      <c r="I168" s="362"/>
    </row>
    <row r="169" spans="1:17" ht="16.5" thickBot="1"/>
    <row r="170" spans="1:17" ht="87" customHeight="1">
      <c r="A170" s="36" t="s">
        <v>1</v>
      </c>
      <c r="B170" s="219" t="s">
        <v>33</v>
      </c>
      <c r="C170" s="219" t="s">
        <v>34</v>
      </c>
      <c r="D170" s="219" t="s">
        <v>69</v>
      </c>
      <c r="E170" s="219" t="s">
        <v>36</v>
      </c>
      <c r="F170" s="219" t="s">
        <v>37</v>
      </c>
      <c r="G170" s="219" t="s">
        <v>38</v>
      </c>
      <c r="H170" s="219" t="s">
        <v>39</v>
      </c>
      <c r="I170" s="38" t="s">
        <v>40</v>
      </c>
    </row>
    <row r="171" spans="1:17" ht="16.5" thickBot="1">
      <c r="A171" s="39">
        <v>1</v>
      </c>
      <c r="B171" s="40">
        <v>1</v>
      </c>
      <c r="C171" s="40">
        <v>2</v>
      </c>
      <c r="D171" s="40">
        <v>3</v>
      </c>
      <c r="E171" s="40">
        <v>4</v>
      </c>
      <c r="F171" s="40">
        <v>5</v>
      </c>
      <c r="G171" s="40" t="s">
        <v>41</v>
      </c>
      <c r="H171" s="40">
        <v>7</v>
      </c>
      <c r="I171" s="41" t="s">
        <v>42</v>
      </c>
    </row>
    <row r="172" spans="1:17">
      <c r="A172" s="363" t="s">
        <v>72</v>
      </c>
      <c r="B172" s="364"/>
      <c r="C172" s="364"/>
      <c r="D172" s="364"/>
      <c r="E172" s="364"/>
      <c r="F172" s="364"/>
      <c r="G172" s="364"/>
      <c r="H172" s="364"/>
      <c r="I172" s="365"/>
    </row>
    <row r="173" spans="1:17" ht="31.5">
      <c r="A173" s="6">
        <v>1</v>
      </c>
      <c r="B173" s="209" t="s">
        <v>268</v>
      </c>
      <c r="C173" s="29" t="s">
        <v>111</v>
      </c>
      <c r="D173" s="118">
        <v>1</v>
      </c>
      <c r="E173" s="19">
        <f>SUM(B19)</f>
        <v>11760</v>
      </c>
      <c r="F173" s="21">
        <f>SUM(B20)</f>
        <v>980</v>
      </c>
      <c r="G173" s="262">
        <f>D173*F173/E173</f>
        <v>8.3333333333333329E-2</v>
      </c>
      <c r="H173" s="119">
        <v>30000</v>
      </c>
      <c r="I173" s="106">
        <f>G173*H173</f>
        <v>2500</v>
      </c>
      <c r="L173" s="34">
        <f>D173*H173</f>
        <v>30000</v>
      </c>
    </row>
    <row r="174" spans="1:17" s="224" customFormat="1" ht="78.75">
      <c r="A174" s="42">
        <v>2</v>
      </c>
      <c r="B174" s="209" t="s">
        <v>213</v>
      </c>
      <c r="C174" s="29" t="s">
        <v>111</v>
      </c>
      <c r="D174" s="118">
        <v>1</v>
      </c>
      <c r="E174" s="19">
        <f>SUM(B19)</f>
        <v>11760</v>
      </c>
      <c r="F174" s="21">
        <f>SUM(B20)</f>
        <v>980</v>
      </c>
      <c r="G174" s="262">
        <f>D174*F174/E174</f>
        <v>8.3333333333333329E-2</v>
      </c>
      <c r="H174" s="119">
        <v>67985.45</v>
      </c>
      <c r="I174" s="106">
        <f>G174*H174</f>
        <v>5665.4541666666664</v>
      </c>
      <c r="L174" s="34">
        <f t="shared" ref="L174:L175" si="10">D174*H174</f>
        <v>67985.45</v>
      </c>
    </row>
    <row r="175" spans="1:17" s="226" customFormat="1" ht="16.5" thickBot="1">
      <c r="A175" s="227">
        <v>3</v>
      </c>
      <c r="B175" s="209" t="s">
        <v>203</v>
      </c>
      <c r="C175" s="29" t="s">
        <v>111</v>
      </c>
      <c r="D175" s="118">
        <v>1</v>
      </c>
      <c r="E175" s="19">
        <f>SUM(B19)</f>
        <v>11760</v>
      </c>
      <c r="F175" s="21">
        <f>SUM(B20)</f>
        <v>980</v>
      </c>
      <c r="G175" s="262">
        <f t="shared" ref="G175" si="11">D175*F175/E175</f>
        <v>8.3333333333333329E-2</v>
      </c>
      <c r="H175" s="120">
        <v>181818.18</v>
      </c>
      <c r="I175" s="106">
        <f t="shared" ref="I175" si="12">G175*H175</f>
        <v>15151.514999999999</v>
      </c>
      <c r="L175" s="34">
        <f t="shared" si="10"/>
        <v>181818.18</v>
      </c>
    </row>
    <row r="176" spans="1:17" ht="31.5" customHeight="1" thickBot="1">
      <c r="A176" s="366" t="s">
        <v>73</v>
      </c>
      <c r="B176" s="367"/>
      <c r="C176" s="367"/>
      <c r="D176" s="367"/>
      <c r="E176" s="367"/>
      <c r="F176" s="367"/>
      <c r="G176" s="368"/>
      <c r="H176" s="23"/>
      <c r="I176" s="108">
        <f>SUM(I173:I175)</f>
        <v>23316.969166666666</v>
      </c>
      <c r="L176" s="201">
        <f>SUM(L173:L175)</f>
        <v>279803.63</v>
      </c>
    </row>
    <row r="177" spans="1:12" s="302" customFormat="1">
      <c r="A177" s="245"/>
      <c r="B177" s="245"/>
      <c r="C177" s="245"/>
      <c r="D177" s="245"/>
      <c r="E177" s="245"/>
      <c r="F177" s="245"/>
      <c r="G177" s="245"/>
      <c r="H177" s="246"/>
      <c r="I177" s="246"/>
      <c r="L177" s="201"/>
    </row>
    <row r="178" spans="1:12" s="269" customFormat="1" ht="31.5" customHeight="1">
      <c r="A178" s="394" t="s">
        <v>210</v>
      </c>
      <c r="B178" s="394"/>
      <c r="C178" s="394"/>
      <c r="D178" s="394"/>
      <c r="E178" s="394"/>
      <c r="F178" s="394"/>
      <c r="G178" s="394"/>
      <c r="H178" s="394"/>
      <c r="I178" s="394"/>
      <c r="L178" s="201"/>
    </row>
    <row r="179" spans="1:12" s="269" customFormat="1" ht="16.5" thickBot="1">
      <c r="L179" s="201"/>
    </row>
    <row r="180" spans="1:12" s="269" customFormat="1" ht="83.25" customHeight="1">
      <c r="A180" s="36" t="s">
        <v>1</v>
      </c>
      <c r="B180" s="270" t="s">
        <v>33</v>
      </c>
      <c r="C180" s="270" t="s">
        <v>34</v>
      </c>
      <c r="D180" s="270" t="s">
        <v>69</v>
      </c>
      <c r="E180" s="270" t="s">
        <v>36</v>
      </c>
      <c r="F180" s="270" t="s">
        <v>37</v>
      </c>
      <c r="G180" s="270" t="s">
        <v>38</v>
      </c>
      <c r="H180" s="270" t="s">
        <v>39</v>
      </c>
      <c r="I180" s="38" t="s">
        <v>40</v>
      </c>
      <c r="L180" s="201"/>
    </row>
    <row r="181" spans="1:12" s="269" customFormat="1" ht="15.75" customHeight="1" thickBot="1">
      <c r="A181" s="39">
        <v>1</v>
      </c>
      <c r="B181" s="40">
        <v>1</v>
      </c>
      <c r="C181" s="40">
        <v>2</v>
      </c>
      <c r="D181" s="40">
        <v>3</v>
      </c>
      <c r="E181" s="40">
        <v>4</v>
      </c>
      <c r="F181" s="40">
        <v>5</v>
      </c>
      <c r="G181" s="40" t="s">
        <v>41</v>
      </c>
      <c r="H181" s="40">
        <v>7</v>
      </c>
      <c r="I181" s="41" t="s">
        <v>42</v>
      </c>
      <c r="L181" s="201"/>
    </row>
    <row r="182" spans="1:12" s="269" customFormat="1" ht="31.5" customHeight="1">
      <c r="A182" s="363" t="s">
        <v>211</v>
      </c>
      <c r="B182" s="364"/>
      <c r="C182" s="364"/>
      <c r="D182" s="364"/>
      <c r="E182" s="364"/>
      <c r="F182" s="364"/>
      <c r="G182" s="364"/>
      <c r="H182" s="364"/>
      <c r="I182" s="365"/>
      <c r="L182" s="201"/>
    </row>
    <row r="183" spans="1:12" s="269" customFormat="1" ht="31.5" customHeight="1" thickBot="1">
      <c r="A183" s="28" t="s">
        <v>138</v>
      </c>
      <c r="B183" s="247" t="s">
        <v>138</v>
      </c>
      <c r="C183" s="29" t="s">
        <v>138</v>
      </c>
      <c r="D183" s="118">
        <v>0</v>
      </c>
      <c r="E183" s="19">
        <f>SUM(B17)</f>
        <v>28594.6</v>
      </c>
      <c r="F183" s="21">
        <f>SUM(B22)</f>
        <v>0</v>
      </c>
      <c r="G183" s="7">
        <f>D183*F183/E183</f>
        <v>0</v>
      </c>
      <c r="H183" s="119">
        <v>0</v>
      </c>
      <c r="I183" s="106">
        <f>G183*H183</f>
        <v>0</v>
      </c>
      <c r="L183" s="201"/>
    </row>
    <row r="184" spans="1:12" s="269" customFormat="1" ht="31.5" customHeight="1" thickBot="1">
      <c r="A184" s="366" t="s">
        <v>73</v>
      </c>
      <c r="B184" s="367"/>
      <c r="C184" s="367"/>
      <c r="D184" s="367"/>
      <c r="E184" s="367"/>
      <c r="F184" s="367"/>
      <c r="G184" s="368"/>
      <c r="H184" s="23"/>
      <c r="I184" s="108">
        <f>SUM(I183:I183)</f>
        <v>0</v>
      </c>
      <c r="L184" s="201"/>
    </row>
    <row r="185" spans="1:12" s="269" customFormat="1"/>
    <row r="186" spans="1:12" s="269" customFormat="1">
      <c r="A186" s="373" t="s">
        <v>74</v>
      </c>
      <c r="B186" s="373"/>
      <c r="C186" s="373"/>
      <c r="D186" s="373"/>
      <c r="E186" s="373"/>
      <c r="F186" s="373"/>
      <c r="G186" s="373"/>
      <c r="H186" s="373"/>
      <c r="I186" s="373"/>
      <c r="J186" s="373"/>
    </row>
    <row r="187" spans="1:12" s="269" customFormat="1"/>
    <row r="188" spans="1:12" s="269" customFormat="1" ht="24.75" customHeight="1">
      <c r="F188" s="35"/>
      <c r="G188" s="59"/>
    </row>
    <row r="189" spans="1:12" s="269" customFormat="1" ht="15.75" customHeight="1" thickBot="1"/>
    <row r="190" spans="1:12" s="269" customFormat="1">
      <c r="A190" s="79"/>
      <c r="B190" s="395" t="s">
        <v>96</v>
      </c>
      <c r="C190" s="396"/>
      <c r="D190" s="396"/>
      <c r="E190" s="396"/>
      <c r="F190" s="396"/>
      <c r="G190" s="396"/>
      <c r="H190" s="396"/>
      <c r="I190" s="397"/>
      <c r="J190" s="83" t="s">
        <v>95</v>
      </c>
    </row>
    <row r="191" spans="1:12" s="269" customFormat="1" ht="31.5" customHeight="1">
      <c r="A191" s="79"/>
      <c r="B191" s="81"/>
      <c r="C191" s="76"/>
      <c r="D191" s="76"/>
      <c r="E191" s="76"/>
      <c r="F191" s="76"/>
      <c r="G191" s="76"/>
      <c r="H191" s="248"/>
      <c r="I191" s="249"/>
      <c r="J191" s="84"/>
    </row>
    <row r="192" spans="1:12" s="269" customFormat="1" ht="16.5" thickBot="1">
      <c r="A192" s="77"/>
      <c r="B192" s="110">
        <f>I76</f>
        <v>29406.648166666666</v>
      </c>
      <c r="C192" s="111">
        <f>I84</f>
        <v>0</v>
      </c>
      <c r="D192" s="111">
        <f>I92</f>
        <v>0</v>
      </c>
      <c r="E192" s="111">
        <f>I100</f>
        <v>0</v>
      </c>
      <c r="F192" s="111">
        <f>I108</f>
        <v>127.27249999999999</v>
      </c>
      <c r="G192" s="111">
        <f>I166</f>
        <v>147317.34288512141</v>
      </c>
      <c r="H192" s="250">
        <f>I176</f>
        <v>23316.969166666666</v>
      </c>
      <c r="I192" s="243">
        <f>I184</f>
        <v>0</v>
      </c>
      <c r="J192" s="113">
        <f>SUM(B192:I192)</f>
        <v>200168.23271845476</v>
      </c>
    </row>
    <row r="193" spans="10:10" s="269" customFormat="1"/>
    <row r="194" spans="10:10" s="269" customFormat="1"/>
    <row r="204" spans="10:10">
      <c r="J204" s="138"/>
    </row>
  </sheetData>
  <mergeCells count="63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62:I62"/>
    <mergeCell ref="A84:G84"/>
    <mergeCell ref="A86:I86"/>
    <mergeCell ref="A38:F38"/>
    <mergeCell ref="A40:I40"/>
    <mergeCell ref="A44:I44"/>
    <mergeCell ref="I45:I46"/>
    <mergeCell ref="A46:F46"/>
    <mergeCell ref="A47:I47"/>
    <mergeCell ref="A50:I50"/>
    <mergeCell ref="I51:I52"/>
    <mergeCell ref="A52:F52"/>
    <mergeCell ref="D58:G58"/>
    <mergeCell ref="A54:I54"/>
    <mergeCell ref="A90:I90"/>
    <mergeCell ref="A92:G92"/>
    <mergeCell ref="A94:I94"/>
    <mergeCell ref="I6:J6"/>
    <mergeCell ref="A172:I172"/>
    <mergeCell ref="A102:I102"/>
    <mergeCell ref="A69:I69"/>
    <mergeCell ref="A76:G76"/>
    <mergeCell ref="A78:I78"/>
    <mergeCell ref="A82:I82"/>
    <mergeCell ref="A98:I98"/>
    <mergeCell ref="A100:G100"/>
    <mergeCell ref="A64:I64"/>
    <mergeCell ref="A32:I32"/>
    <mergeCell ref="A36:I36"/>
    <mergeCell ref="I37:I38"/>
    <mergeCell ref="B190:I190"/>
    <mergeCell ref="A176:G176"/>
    <mergeCell ref="A186:J186"/>
    <mergeCell ref="A106:J106"/>
    <mergeCell ref="A108:G108"/>
    <mergeCell ref="A110:I110"/>
    <mergeCell ref="A114:I114"/>
    <mergeCell ref="A166:G166"/>
    <mergeCell ref="A168:I168"/>
    <mergeCell ref="A178:I178"/>
    <mergeCell ref="A182:I182"/>
    <mergeCell ref="A184:G184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31" max="9" man="1"/>
    <brk id="60" max="9" man="1"/>
    <brk id="93" max="9" man="1"/>
    <brk id="166" max="9" man="1"/>
  </rowBreaks>
  <colBreaks count="1" manualBreakCount="1">
    <brk id="10" max="1048575" man="1"/>
  </colBreaks>
  <drawing r:id="rId2"/>
  <legacyDrawing r:id="rId3"/>
  <oleObjects>
    <oleObject progId="Equation.3" shapeId="11265" r:id="rId4"/>
    <oleObject progId="Equation.3" shapeId="11266" r:id="rId5"/>
    <oleObject progId="Equation.3" shapeId="11268" r:id="rId6"/>
    <oleObject progId="Equation.3" shapeId="11269" r:id="rId7"/>
    <oleObject progId="Equation.3" shapeId="11270" r:id="rId8"/>
    <oleObject progId="Equation.3" shapeId="11271" r:id="rId9"/>
    <oleObject progId="Equation.3" shapeId="11272" r:id="rId10"/>
    <oleObject progId="Equation.3" shapeId="11273" r:id="rId11"/>
    <oleObject progId="Equation.3" shapeId="11288" r:id="rId12"/>
    <oleObject progId="Equation.3" shapeId="11291" r:id="rId13"/>
    <oleObject progId="Equation.3" shapeId="11292" r:id="rId14"/>
    <oleObject progId="Equation.3" shapeId="11294" r:id="rId15"/>
    <oleObject progId="Equation.3" shapeId="11295" r:id="rId16"/>
    <oleObject progId="Equation.3" shapeId="11296" r:id="rId17"/>
    <oleObject progId="Equation.3" shapeId="11297" r:id="rId18"/>
    <oleObject progId="Equation.3" shapeId="11298" r:id="rId19"/>
    <oleObject progId="Equation.3" shapeId="11299" r:id="rId20"/>
    <oleObject progId="Equation.3" shapeId="11314" r:id="rId21"/>
    <oleObject progId="Equation.3" shapeId="11315" r:id="rId22"/>
    <oleObject progId="Equation.3" shapeId="11316" r:id="rId23"/>
    <oleObject progId="Equation.3" shapeId="11317" r:id="rId24"/>
    <oleObject progId="Equation.3" shapeId="11318" r:id="rId25"/>
    <oleObject progId="Equation.3" shapeId="11319" r:id="rId26"/>
    <oleObject progId="Equation.3" shapeId="11320" r:id="rId27"/>
    <oleObject progId="Equation.3" shapeId="11321" r:id="rId28"/>
    <oleObject progId="Equation.3" shapeId="11322" r:id="rId29"/>
    <oleObject progId="Equation.3" shapeId="11323" r:id="rId30"/>
    <oleObject progId="Equation.3" shapeId="11324" r:id="rId31"/>
    <oleObject progId="Equation.3" shapeId="11325" r:id="rId32"/>
    <oleObject progId="Equation.3" shapeId="11326" r:id="rId33"/>
    <oleObject progId="Equation.3" shapeId="11327" r:id="rId34"/>
    <oleObject progId="Equation.3" shapeId="11328" r:id="rId35"/>
    <oleObject progId="Equation.3" shapeId="11329" r:id="rId36"/>
    <oleObject progId="Equation.3" shapeId="11330" r:id="rId37"/>
    <oleObject progId="Equation.3" shapeId="11331" r:id="rId38"/>
    <oleObject progId="Equation.3" shapeId="11332" r:id="rId39"/>
  </oleObject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0" zoomScale="80" zoomScaleSheetLayoutView="80" workbookViewId="0">
      <selection activeCell="I22" sqref="I2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9.42578125" style="1" customWidth="1"/>
    <col min="10" max="10" width="18.7109375" style="1" customWidth="1"/>
    <col min="11" max="11" width="34.5703125" style="1" customWidth="1"/>
    <col min="12" max="13" width="23" style="1" customWidth="1"/>
    <col min="14" max="16384" width="9.140625" style="1"/>
  </cols>
  <sheetData>
    <row r="1" spans="1:13">
      <c r="A1" s="427" t="s">
        <v>75</v>
      </c>
      <c r="B1" s="427"/>
      <c r="C1" s="427"/>
      <c r="D1" s="427"/>
      <c r="E1" s="427"/>
      <c r="F1" s="427"/>
      <c r="G1" s="427"/>
      <c r="H1" s="427"/>
      <c r="I1" s="427"/>
      <c r="J1" s="427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428" t="s">
        <v>97</v>
      </c>
      <c r="E5" s="429"/>
    </row>
    <row r="6" spans="1:13" ht="32.25" customHeight="1" thickBot="1">
      <c r="B6" s="115"/>
      <c r="C6" s="115"/>
      <c r="D6" s="423"/>
      <c r="E6" s="424"/>
    </row>
    <row r="7" spans="1:13" ht="16.5" thickBot="1">
      <c r="B7" s="112">
        <f>'теория музыки'!H60</f>
        <v>291672.51783730497</v>
      </c>
      <c r="C7" s="112">
        <f>'теория музыки'!J192</f>
        <v>200168.23271845476</v>
      </c>
      <c r="D7" s="425">
        <f>SUM(B7:C7)</f>
        <v>491840.75055575976</v>
      </c>
      <c r="E7" s="426"/>
    </row>
    <row r="9" spans="1:13" ht="15.75" customHeight="1">
      <c r="A9" s="373" t="s">
        <v>76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</row>
    <row r="10" spans="1:13" ht="15.75" customHeight="1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>
      <c r="A11" s="430" t="s">
        <v>106</v>
      </c>
      <c r="B11" s="430"/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430"/>
    </row>
    <row r="12" spans="1:13" ht="16.5" thickBot="1"/>
    <row r="13" spans="1:13" ht="99" customHeight="1" thickBot="1">
      <c r="A13" s="414" t="s">
        <v>86</v>
      </c>
      <c r="B13" s="415" t="s">
        <v>77</v>
      </c>
      <c r="C13" s="415" t="s">
        <v>78</v>
      </c>
      <c r="D13" s="418" t="s">
        <v>79</v>
      </c>
      <c r="E13" s="419"/>
      <c r="F13" s="419"/>
      <c r="G13" s="420"/>
      <c r="H13" s="421" t="s">
        <v>90</v>
      </c>
      <c r="I13" s="415" t="s">
        <v>91</v>
      </c>
      <c r="J13" s="415" t="s">
        <v>80</v>
      </c>
      <c r="K13" s="415" t="s">
        <v>92</v>
      </c>
      <c r="L13" s="415" t="s">
        <v>85</v>
      </c>
      <c r="M13" s="414" t="s">
        <v>93</v>
      </c>
    </row>
    <row r="14" spans="1:13" ht="99" customHeight="1" thickBot="1">
      <c r="A14" s="414"/>
      <c r="B14" s="417"/>
      <c r="C14" s="417"/>
      <c r="D14" s="98" t="s">
        <v>81</v>
      </c>
      <c r="E14" s="99" t="s">
        <v>82</v>
      </c>
      <c r="F14" s="99" t="s">
        <v>83</v>
      </c>
      <c r="G14" s="100" t="s">
        <v>84</v>
      </c>
      <c r="H14" s="422"/>
      <c r="I14" s="417"/>
      <c r="J14" s="417"/>
      <c r="K14" s="416"/>
      <c r="L14" s="416"/>
      <c r="M14" s="414"/>
    </row>
    <row r="15" spans="1:13" ht="16.5" thickBot="1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32.25" thickBot="1">
      <c r="A16" s="92">
        <v>1</v>
      </c>
      <c r="B16" s="322" t="s">
        <v>232</v>
      </c>
      <c r="C16" s="149" t="s">
        <v>98</v>
      </c>
      <c r="D16" s="72">
        <f>SUM(D7)</f>
        <v>491840.75055575976</v>
      </c>
      <c r="E16" s="73">
        <f>'теория музыки'!D60</f>
        <v>291517.21483730496</v>
      </c>
      <c r="F16" s="73">
        <f>'теория музыки'!B192</f>
        <v>29406.648166666666</v>
      </c>
      <c r="G16" s="74">
        <f>'теория музыки'!C192</f>
        <v>0</v>
      </c>
      <c r="H16" s="64">
        <f>SUM('теория музыки'!B17)</f>
        <v>28594.6</v>
      </c>
      <c r="I16" s="64">
        <f>SUM('теория музыки'!B18)</f>
        <v>28594.6</v>
      </c>
      <c r="J16" s="65">
        <f>H16/I16</f>
        <v>1</v>
      </c>
      <c r="K16" s="66">
        <f>F16+G16</f>
        <v>29406.648166666666</v>
      </c>
      <c r="L16" s="67">
        <f>K16/(F16+G16)</f>
        <v>1</v>
      </c>
      <c r="M16" s="123">
        <f>(E16/D16)*J16+(1-(E16/D16)*L16)</f>
        <v>1</v>
      </c>
    </row>
    <row r="18" spans="1:13">
      <c r="A18" s="362" t="s">
        <v>107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62"/>
    </row>
    <row r="19" spans="1:13" ht="16.5" thickBot="1"/>
    <row r="20" spans="1:13" ht="63">
      <c r="G20" s="192" t="s">
        <v>86</v>
      </c>
      <c r="H20" s="186" t="s">
        <v>77</v>
      </c>
      <c r="I20" s="140" t="s">
        <v>100</v>
      </c>
      <c r="J20" s="141" t="s">
        <v>99</v>
      </c>
    </row>
    <row r="21" spans="1:13" ht="16.5" thickBot="1">
      <c r="G21" s="193">
        <v>1</v>
      </c>
      <c r="H21" s="93">
        <v>2</v>
      </c>
      <c r="I21" s="86">
        <v>3</v>
      </c>
      <c r="J21" s="89">
        <v>4</v>
      </c>
    </row>
    <row r="22" spans="1:13" ht="32.25" thickBot="1">
      <c r="G22" s="151">
        <v>1</v>
      </c>
      <c r="H22" s="167" t="s">
        <v>232</v>
      </c>
      <c r="I22" s="167" t="s">
        <v>221</v>
      </c>
      <c r="J22" s="165">
        <v>1</v>
      </c>
    </row>
    <row r="24" spans="1:13">
      <c r="A24" s="373" t="s">
        <v>102</v>
      </c>
      <c r="B24" s="373"/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</row>
    <row r="25" spans="1:13" ht="16.5" thickBot="1"/>
    <row r="26" spans="1:13" ht="100.5" customHeight="1">
      <c r="A26" s="94" t="s">
        <v>86</v>
      </c>
      <c r="B26" s="140" t="s">
        <v>77</v>
      </c>
      <c r="C26" s="140" t="s">
        <v>100</v>
      </c>
      <c r="D26" s="409" t="s">
        <v>103</v>
      </c>
      <c r="E26" s="409"/>
      <c r="F26" s="409" t="s">
        <v>104</v>
      </c>
      <c r="G26" s="409"/>
      <c r="H26" s="145" t="s">
        <v>99</v>
      </c>
      <c r="I26" s="145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3">
        <v>3</v>
      </c>
      <c r="E27" s="413"/>
      <c r="F27" s="410">
        <v>4</v>
      </c>
      <c r="G27" s="410"/>
      <c r="H27" s="146">
        <v>5</v>
      </c>
      <c r="I27" s="146">
        <v>6</v>
      </c>
      <c r="J27" s="97" t="s">
        <v>105</v>
      </c>
    </row>
    <row r="28" spans="1:13" ht="48" customHeight="1" thickBot="1">
      <c r="A28" s="151">
        <v>1</v>
      </c>
      <c r="B28" s="178" t="s">
        <v>232</v>
      </c>
      <c r="C28" s="167" t="s">
        <v>221</v>
      </c>
      <c r="D28" s="408" t="s">
        <v>98</v>
      </c>
      <c r="E28" s="408"/>
      <c r="F28" s="411">
        <f>SUM(D16)</f>
        <v>491840.75055575976</v>
      </c>
      <c r="G28" s="412"/>
      <c r="H28" s="135">
        <f>SUM(J22)</f>
        <v>1</v>
      </c>
      <c r="I28" s="135">
        <f>SUM(M16)</f>
        <v>1</v>
      </c>
      <c r="J28" s="136">
        <f>F28*H28*I28</f>
        <v>491840.75055575976</v>
      </c>
      <c r="K28" s="163"/>
      <c r="L28" s="34"/>
    </row>
    <row r="31" spans="1:13">
      <c r="G31" s="407" t="s">
        <v>232</v>
      </c>
      <c r="H31" s="407"/>
      <c r="I31" s="407"/>
      <c r="J31" s="200">
        <f>J28*'теория музыки'!B16</f>
        <v>5902089.0066691171</v>
      </c>
      <c r="K31" s="34"/>
      <c r="L31" s="34"/>
    </row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12289" r:id="rId3"/>
    <oleObject progId="Equation.3" shapeId="12290" r:id="rId4"/>
    <oleObject progId="Equation.3" shapeId="12291" r:id="rId5"/>
    <oleObject progId="Equation.3" shapeId="12292" r:id="rId6"/>
    <oleObject progId="Equation.3" shapeId="12293" r:id="rId7"/>
    <oleObject progId="Equation.3" shapeId="12294" r:id="rId8"/>
    <oleObject progId="Equation.3" shapeId="12295" r:id="rId9"/>
    <oleObject progId="Equation.3" shapeId="12297" r:id="rId10"/>
  </oleObject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6"/>
  <sheetViews>
    <sheetView view="pageBreakPreview" topLeftCell="C134" zoomScale="80" zoomScaleSheetLayoutView="80" workbookViewId="0">
      <selection activeCell="E164" sqref="E164:E166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1" width="9.140625" style="1"/>
    <col min="12" max="12" width="17.42578125" style="1" customWidth="1"/>
    <col min="13" max="13" width="17.140625" style="1" customWidth="1"/>
    <col min="14" max="14" width="13.140625" style="1" customWidth="1"/>
    <col min="15" max="15" width="15.42578125" style="1" customWidth="1"/>
    <col min="16" max="16" width="9.140625" style="1"/>
    <col min="17" max="17" width="14.85546875" style="1" customWidth="1"/>
    <col min="18" max="16384" width="9.140625" style="1"/>
  </cols>
  <sheetData>
    <row r="1" spans="1:12" s="189" customFormat="1">
      <c r="I1" s="275" t="s">
        <v>174</v>
      </c>
      <c r="J1" s="275"/>
    </row>
    <row r="2" spans="1:12" s="189" customFormat="1" ht="51.75" customHeight="1">
      <c r="I2" s="350" t="s">
        <v>279</v>
      </c>
      <c r="J2" s="275"/>
    </row>
    <row r="3" spans="1:12" s="189" customFormat="1">
      <c r="I3" s="275"/>
      <c r="J3" s="275"/>
    </row>
    <row r="4" spans="1:12" s="189" customFormat="1">
      <c r="I4" s="191"/>
      <c r="J4" s="350" t="s">
        <v>278</v>
      </c>
    </row>
    <row r="5" spans="1:12" s="189" customFormat="1">
      <c r="I5" s="275"/>
      <c r="J5" s="275"/>
    </row>
    <row r="6" spans="1:12" s="189" customFormat="1" ht="15.75" customHeight="1">
      <c r="I6" s="372" t="s">
        <v>212</v>
      </c>
      <c r="J6" s="372"/>
    </row>
    <row r="7" spans="1:12" s="189" customFormat="1"/>
    <row r="8" spans="1:12" ht="15.75" customHeight="1">
      <c r="A8" s="388" t="s">
        <v>175</v>
      </c>
      <c r="B8" s="388"/>
      <c r="C8" s="388"/>
      <c r="D8" s="388"/>
      <c r="E8" s="388"/>
      <c r="F8" s="388"/>
      <c r="G8" s="388"/>
      <c r="H8" s="388"/>
      <c r="I8" s="388"/>
      <c r="J8" s="2"/>
      <c r="K8" s="2"/>
      <c r="L8" s="2"/>
    </row>
    <row r="9" spans="1:12" ht="34.5" customHeight="1">
      <c r="A9" s="391" t="s">
        <v>233</v>
      </c>
      <c r="B9" s="391"/>
      <c r="C9" s="391"/>
      <c r="D9" s="391"/>
      <c r="E9" s="391"/>
      <c r="F9" s="391"/>
      <c r="G9" s="391"/>
      <c r="H9" s="391"/>
      <c r="I9" s="391"/>
      <c r="J9" s="4"/>
      <c r="K9" s="4"/>
      <c r="L9" s="4"/>
    </row>
    <row r="10" spans="1:12">
      <c r="A10" s="390" t="s">
        <v>0</v>
      </c>
      <c r="B10" s="390"/>
      <c r="C10" s="390"/>
      <c r="D10" s="390"/>
      <c r="E10" s="390"/>
      <c r="F10" s="390"/>
      <c r="G10" s="390"/>
      <c r="H10" s="390"/>
      <c r="I10" s="390"/>
      <c r="J10" s="3"/>
      <c r="K10" s="3"/>
      <c r="L10" s="3"/>
    </row>
    <row r="12" spans="1:12">
      <c r="A12" s="373" t="s">
        <v>15</v>
      </c>
      <c r="B12" s="373"/>
      <c r="C12" s="373"/>
      <c r="D12" s="373"/>
      <c r="E12" s="373"/>
      <c r="F12" s="373"/>
      <c r="G12" s="373"/>
      <c r="H12" s="373"/>
      <c r="I12" s="373"/>
    </row>
    <row r="14" spans="1:12">
      <c r="A14" s="362" t="s">
        <v>16</v>
      </c>
      <c r="B14" s="362"/>
      <c r="C14" s="362"/>
      <c r="D14" s="362"/>
      <c r="E14" s="362"/>
      <c r="F14" s="362"/>
      <c r="G14" s="362"/>
      <c r="H14" s="362"/>
      <c r="I14" s="362"/>
    </row>
    <row r="16" spans="1:12">
      <c r="B16" s="44">
        <v>9</v>
      </c>
      <c r="C16" s="389" t="s">
        <v>136</v>
      </c>
      <c r="D16" s="389"/>
      <c r="E16" s="389"/>
      <c r="F16" s="389"/>
      <c r="G16" s="389"/>
      <c r="H16" s="389"/>
      <c r="I16" s="389"/>
    </row>
    <row r="17" spans="1:13" ht="31.5" customHeight="1">
      <c r="B17" s="346">
        <v>28594.6</v>
      </c>
      <c r="C17" s="389" t="s">
        <v>270</v>
      </c>
      <c r="D17" s="389"/>
      <c r="E17" s="389"/>
      <c r="F17" s="389"/>
      <c r="G17" s="389"/>
      <c r="H17" s="389"/>
      <c r="I17" s="389"/>
    </row>
    <row r="18" spans="1:13" ht="31.5" customHeight="1">
      <c r="B18" s="346">
        <v>28594.6</v>
      </c>
      <c r="C18" s="389" t="s">
        <v>101</v>
      </c>
      <c r="D18" s="389"/>
      <c r="E18" s="389"/>
      <c r="F18" s="389"/>
      <c r="G18" s="389"/>
      <c r="H18" s="389"/>
      <c r="I18" s="389"/>
    </row>
    <row r="19" spans="1:13" ht="31.5" customHeight="1">
      <c r="B19" s="197">
        <f>C28</f>
        <v>4615</v>
      </c>
      <c r="C19" s="389" t="s">
        <v>173</v>
      </c>
      <c r="D19" s="389"/>
      <c r="E19" s="389"/>
      <c r="F19" s="389"/>
      <c r="G19" s="389"/>
      <c r="H19" s="389"/>
      <c r="I19" s="389"/>
    </row>
    <row r="20" spans="1:13" ht="31.5" customHeight="1">
      <c r="B20" s="116">
        <f>E30</f>
        <v>512.77777777777783</v>
      </c>
      <c r="C20" s="389" t="s">
        <v>108</v>
      </c>
      <c r="D20" s="389"/>
      <c r="E20" s="389"/>
      <c r="F20" s="389"/>
      <c r="G20" s="389"/>
      <c r="H20" s="389"/>
      <c r="I20" s="389"/>
    </row>
    <row r="21" spans="1:13">
      <c r="B21" s="9"/>
      <c r="C21" s="142"/>
      <c r="D21" s="142"/>
      <c r="E21" s="142"/>
      <c r="F21" s="142"/>
      <c r="G21" s="142"/>
      <c r="H21" s="142"/>
      <c r="I21" s="142"/>
    </row>
    <row r="22" spans="1:13">
      <c r="A22" s="373" t="s">
        <v>30</v>
      </c>
      <c r="B22" s="373"/>
      <c r="C22" s="373"/>
      <c r="D22" s="373"/>
      <c r="E22" s="373"/>
      <c r="F22" s="373"/>
      <c r="G22" s="373"/>
      <c r="H22" s="373"/>
      <c r="I22" s="373"/>
    </row>
    <row r="23" spans="1:13">
      <c r="A23" s="393" t="s">
        <v>17</v>
      </c>
      <c r="B23" s="393"/>
      <c r="C23" s="393"/>
      <c r="D23" s="393"/>
      <c r="E23" s="393"/>
      <c r="F23" s="393"/>
      <c r="G23" s="393"/>
      <c r="H23" s="393"/>
      <c r="I23" s="393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43" t="s">
        <v>2</v>
      </c>
      <c r="C25" s="143" t="s">
        <v>3</v>
      </c>
      <c r="D25" s="143" t="s">
        <v>4</v>
      </c>
      <c r="E25" s="398" t="s">
        <v>5</v>
      </c>
      <c r="F25" s="398"/>
      <c r="G25" s="143" t="s">
        <v>6</v>
      </c>
      <c r="H25" s="143" t="s">
        <v>7</v>
      </c>
      <c r="I25" s="15" t="s">
        <v>8</v>
      </c>
    </row>
    <row r="26" spans="1:13" ht="16.5" thickBot="1">
      <c r="A26" s="16">
        <v>1</v>
      </c>
      <c r="B26" s="144">
        <v>2</v>
      </c>
      <c r="C26" s="144">
        <v>3</v>
      </c>
      <c r="D26" s="144">
        <v>4</v>
      </c>
      <c r="E26" s="399" t="s">
        <v>19</v>
      </c>
      <c r="F26" s="399"/>
      <c r="G26" s="144">
        <v>6</v>
      </c>
      <c r="H26" s="144" t="s">
        <v>9</v>
      </c>
      <c r="I26" s="18">
        <v>8</v>
      </c>
    </row>
    <row r="27" spans="1:13" ht="16.5" thickBot="1">
      <c r="A27" s="400" t="s">
        <v>21</v>
      </c>
      <c r="B27" s="401"/>
      <c r="C27" s="401"/>
      <c r="D27" s="401"/>
      <c r="E27" s="401"/>
      <c r="F27" s="401"/>
      <c r="G27" s="401"/>
      <c r="H27" s="401"/>
      <c r="I27" s="402"/>
    </row>
    <row r="28" spans="1:13" ht="115.5" customHeight="1" thickBot="1">
      <c r="A28" s="27">
        <v>1</v>
      </c>
      <c r="B28" s="124" t="s">
        <v>150</v>
      </c>
      <c r="C28" s="117">
        <v>4615</v>
      </c>
      <c r="D28" s="30">
        <f>B16</f>
        <v>9</v>
      </c>
      <c r="E28" s="440">
        <f>C28/D28</f>
        <v>512.77777777777783</v>
      </c>
      <c r="F28" s="441"/>
      <c r="G28" s="190">
        <f>B17*12*1.302/1137.1</f>
        <v>392.89599015038254</v>
      </c>
      <c r="H28" s="20">
        <f>E28*G28</f>
        <v>201468.33272711284</v>
      </c>
      <c r="I28" s="376" t="s">
        <v>165</v>
      </c>
      <c r="M28" s="34">
        <f>G28*C28+0.35</f>
        <v>1813215.3445440156</v>
      </c>
    </row>
    <row r="29" spans="1:13" ht="31.5" customHeight="1" thickBot="1">
      <c r="A29" s="366" t="s">
        <v>23</v>
      </c>
      <c r="B29" s="367"/>
      <c r="C29" s="367"/>
      <c r="D29" s="367"/>
      <c r="E29" s="367"/>
      <c r="F29" s="367"/>
      <c r="G29" s="33"/>
      <c r="H29" s="23">
        <f>SUM(H28:H28)</f>
        <v>201468.33272711284</v>
      </c>
      <c r="I29" s="377"/>
    </row>
    <row r="30" spans="1:13" ht="31.5" customHeight="1" thickBot="1">
      <c r="A30" s="404" t="s">
        <v>20</v>
      </c>
      <c r="B30" s="405"/>
      <c r="C30" s="405"/>
      <c r="D30" s="406"/>
      <c r="E30" s="374">
        <f>SUM(E28:F28)</f>
        <v>512.77777777777783</v>
      </c>
      <c r="F30" s="375"/>
      <c r="G30" s="375"/>
      <c r="H30" s="375"/>
      <c r="I30" s="378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>
      <c r="A32" s="393" t="s">
        <v>18</v>
      </c>
      <c r="B32" s="393"/>
      <c r="C32" s="393"/>
      <c r="D32" s="393"/>
      <c r="E32" s="393"/>
      <c r="F32" s="393"/>
      <c r="G32" s="393"/>
      <c r="H32" s="393"/>
      <c r="I32" s="393"/>
    </row>
    <row r="33" spans="1:13" ht="16.5" thickBot="1"/>
    <row r="34" spans="1:13" ht="79.5" thickBot="1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>
      <c r="A36" s="382" t="s">
        <v>22</v>
      </c>
      <c r="B36" s="383"/>
      <c r="C36" s="383"/>
      <c r="D36" s="383"/>
      <c r="E36" s="383"/>
      <c r="F36" s="383"/>
      <c r="G36" s="383"/>
      <c r="H36" s="383"/>
      <c r="I36" s="384"/>
    </row>
    <row r="37" spans="1:13" ht="35.25" customHeight="1" thickBot="1">
      <c r="A37" s="28">
        <v>1</v>
      </c>
      <c r="B37" s="323" t="s">
        <v>264</v>
      </c>
      <c r="C37" s="118">
        <v>1</v>
      </c>
      <c r="D37" s="31">
        <f>B16</f>
        <v>9</v>
      </c>
      <c r="E37" s="32">
        <f>C37/D37</f>
        <v>0.1111111111111111</v>
      </c>
      <c r="F37" s="118">
        <v>10</v>
      </c>
      <c r="G37" s="119">
        <v>18636.36</v>
      </c>
      <c r="H37" s="21">
        <f>E37*G37/F37</f>
        <v>207.07066666666665</v>
      </c>
      <c r="I37" s="434" t="s">
        <v>24</v>
      </c>
      <c r="M37" s="34">
        <f>C37*G37</f>
        <v>18636.36</v>
      </c>
    </row>
    <row r="38" spans="1:13" ht="31.5" customHeight="1" thickBot="1">
      <c r="A38" s="403" t="s">
        <v>28</v>
      </c>
      <c r="B38" s="385"/>
      <c r="C38" s="385"/>
      <c r="D38" s="385"/>
      <c r="E38" s="385"/>
      <c r="F38" s="368"/>
      <c r="G38" s="22"/>
      <c r="H38" s="23">
        <f>SUM(H37:H37)</f>
        <v>207.07066666666665</v>
      </c>
      <c r="I38" s="435"/>
    </row>
    <row r="40" spans="1:13">
      <c r="A40" s="362" t="s">
        <v>25</v>
      </c>
      <c r="B40" s="362"/>
      <c r="C40" s="362"/>
      <c r="D40" s="362"/>
      <c r="E40" s="362"/>
      <c r="F40" s="362"/>
      <c r="G40" s="362"/>
      <c r="H40" s="362"/>
      <c r="I40" s="362"/>
    </row>
    <row r="41" spans="1:13" ht="16.5" thickBot="1"/>
    <row r="42" spans="1:13" ht="79.5" thickBot="1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>
      <c r="A44" s="382" t="s">
        <v>26</v>
      </c>
      <c r="B44" s="383"/>
      <c r="C44" s="383"/>
      <c r="D44" s="383"/>
      <c r="E44" s="383"/>
      <c r="F44" s="383"/>
      <c r="G44" s="383"/>
      <c r="H44" s="383"/>
      <c r="I44" s="384"/>
    </row>
    <row r="45" spans="1:13" ht="34.5" customHeight="1" thickBot="1">
      <c r="A45" s="28">
        <v>1</v>
      </c>
      <c r="B45" s="29" t="s">
        <v>138</v>
      </c>
      <c r="C45" s="118">
        <v>1</v>
      </c>
      <c r="D45" s="31">
        <f>SUM(B16)</f>
        <v>9</v>
      </c>
      <c r="E45" s="32">
        <f>C45/D45</f>
        <v>0.1111111111111111</v>
      </c>
      <c r="F45" s="118">
        <v>1</v>
      </c>
      <c r="G45" s="119"/>
      <c r="H45" s="21">
        <f>E45*G45/F45</f>
        <v>0</v>
      </c>
      <c r="I45" s="434" t="s">
        <v>24</v>
      </c>
    </row>
    <row r="46" spans="1:13" ht="32.25" customHeight="1" thickBot="1">
      <c r="A46" s="366" t="s">
        <v>29</v>
      </c>
      <c r="B46" s="367"/>
      <c r="C46" s="367"/>
      <c r="D46" s="367"/>
      <c r="E46" s="367"/>
      <c r="F46" s="368"/>
      <c r="G46" s="22"/>
      <c r="H46" s="23">
        <f>SUM(H45:H45)</f>
        <v>0</v>
      </c>
      <c r="I46" s="435"/>
    </row>
    <row r="47" spans="1:13" s="269" customFormat="1" ht="31.5" customHeight="1" thickBot="1">
      <c r="A47" s="394" t="s">
        <v>207</v>
      </c>
      <c r="B47" s="394"/>
      <c r="C47" s="394"/>
      <c r="D47" s="394"/>
      <c r="E47" s="394"/>
      <c r="F47" s="394"/>
      <c r="G47" s="394"/>
      <c r="H47" s="394"/>
      <c r="I47" s="394"/>
    </row>
    <row r="48" spans="1:13" s="269" customFormat="1" ht="31.5" customHeight="1" thickBot="1">
      <c r="A48" s="12" t="s">
        <v>1</v>
      </c>
      <c r="B48" s="268" t="s">
        <v>27</v>
      </c>
      <c r="C48" s="268" t="s">
        <v>10</v>
      </c>
      <c r="D48" s="268" t="s">
        <v>4</v>
      </c>
      <c r="E48" s="268" t="s">
        <v>11</v>
      </c>
      <c r="F48" s="268" t="s">
        <v>12</v>
      </c>
      <c r="G48" s="268" t="s">
        <v>13</v>
      </c>
      <c r="H48" s="268" t="s">
        <v>7</v>
      </c>
      <c r="I48" s="15" t="s">
        <v>8</v>
      </c>
    </row>
    <row r="49" spans="1:9" s="269" customFormat="1" ht="31.5" customHeight="1" thickBot="1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s="269" customFormat="1" ht="31.5" customHeight="1">
      <c r="A50" s="382" t="s">
        <v>208</v>
      </c>
      <c r="B50" s="383"/>
      <c r="C50" s="383"/>
      <c r="D50" s="383"/>
      <c r="E50" s="383"/>
      <c r="F50" s="383"/>
      <c r="G50" s="383"/>
      <c r="H50" s="383"/>
      <c r="I50" s="384"/>
    </row>
    <row r="51" spans="1:9" s="269" customFormat="1" ht="31.5" customHeight="1" thickBot="1">
      <c r="A51" s="28" t="s">
        <v>138</v>
      </c>
      <c r="B51" s="29" t="s">
        <v>138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434" t="s">
        <v>24</v>
      </c>
    </row>
    <row r="52" spans="1:9" s="269" customFormat="1" ht="31.5" customHeight="1" thickBot="1">
      <c r="A52" s="366" t="s">
        <v>29</v>
      </c>
      <c r="B52" s="367"/>
      <c r="C52" s="367"/>
      <c r="D52" s="367"/>
      <c r="E52" s="367"/>
      <c r="F52" s="368"/>
      <c r="G52" s="236"/>
      <c r="H52" s="23">
        <f>SUM(H51:H51)</f>
        <v>0</v>
      </c>
      <c r="I52" s="435"/>
    </row>
    <row r="53" spans="1:9" s="269" customFormat="1"/>
    <row r="54" spans="1:9" s="269" customFormat="1" ht="15.75" customHeight="1">
      <c r="A54" s="362" t="s">
        <v>209</v>
      </c>
      <c r="B54" s="362"/>
      <c r="C54" s="362"/>
      <c r="D54" s="362"/>
      <c r="E54" s="362"/>
      <c r="F54" s="362"/>
      <c r="G54" s="362"/>
      <c r="H54" s="362"/>
      <c r="I54" s="362"/>
    </row>
    <row r="55" spans="1:9" s="269" customFormat="1" ht="6" customHeight="1"/>
    <row r="56" spans="1:9" s="269" customFormat="1" ht="21.75" customHeight="1">
      <c r="B56"/>
      <c r="C56" s="35"/>
      <c r="D56" s="34"/>
      <c r="E56" s="34"/>
      <c r="F56" s="34"/>
      <c r="H56" s="34"/>
      <c r="I56" s="267"/>
    </row>
    <row r="57" spans="1:9" s="269" customFormat="1" ht="16.5" thickBot="1">
      <c r="B57"/>
      <c r="C57" s="35"/>
      <c r="D57" s="34"/>
      <c r="E57" s="34"/>
      <c r="F57" s="34"/>
      <c r="H57" s="34"/>
      <c r="I57" s="267"/>
    </row>
    <row r="58" spans="1:9" s="269" customFormat="1" ht="16.5" thickBot="1">
      <c r="A58" s="79"/>
      <c r="B58" s="80"/>
      <c r="D58" s="369" t="s">
        <v>94</v>
      </c>
      <c r="E58" s="370"/>
      <c r="F58" s="370"/>
      <c r="G58" s="371"/>
      <c r="H58" s="82" t="s">
        <v>95</v>
      </c>
      <c r="I58" s="267"/>
    </row>
    <row r="59" spans="1:9" s="269" customFormat="1" ht="31.5" customHeight="1">
      <c r="A59" s="79"/>
      <c r="B59" s="80"/>
      <c r="D59" s="237"/>
      <c r="E59" s="238"/>
      <c r="F59" s="239"/>
      <c r="G59" s="240"/>
      <c r="H59" s="241"/>
      <c r="I59" s="267"/>
    </row>
    <row r="60" spans="1:9" s="269" customFormat="1" ht="16.5" thickBot="1">
      <c r="A60" s="77"/>
      <c r="B60" s="78"/>
      <c r="D60" s="104">
        <f>SUM(H29)</f>
        <v>201468.33272711284</v>
      </c>
      <c r="E60" s="105">
        <f>SUM(H38)</f>
        <v>207.07066666666665</v>
      </c>
      <c r="F60" s="242">
        <f>SUM(H46)</f>
        <v>0</v>
      </c>
      <c r="G60" s="243">
        <f>SUM(H52)</f>
        <v>0</v>
      </c>
      <c r="H60" s="244">
        <f>SUM(D60:G60)</f>
        <v>201675.4033937795</v>
      </c>
      <c r="I60" s="267"/>
    </row>
    <row r="61" spans="1:9">
      <c r="A61" s="77"/>
      <c r="B61" s="78"/>
      <c r="I61" s="142"/>
    </row>
    <row r="62" spans="1:9">
      <c r="B62"/>
      <c r="C62" s="35"/>
      <c r="D62" s="34"/>
      <c r="E62" s="34"/>
      <c r="F62" s="34"/>
      <c r="H62" s="34"/>
      <c r="I62" s="142"/>
    </row>
    <row r="63" spans="1:9" ht="31.5" customHeight="1">
      <c r="A63" s="373" t="s">
        <v>31</v>
      </c>
      <c r="B63" s="373"/>
      <c r="C63" s="373"/>
      <c r="D63" s="373"/>
      <c r="E63" s="373"/>
      <c r="F63" s="373"/>
      <c r="G63" s="373"/>
      <c r="H63" s="373"/>
      <c r="I63" s="373"/>
    </row>
    <row r="65" spans="1:12">
      <c r="A65" s="387" t="s">
        <v>32</v>
      </c>
      <c r="B65" s="387"/>
      <c r="C65" s="387"/>
      <c r="D65" s="387"/>
      <c r="E65" s="387"/>
      <c r="F65" s="387"/>
      <c r="G65" s="387"/>
      <c r="H65" s="387"/>
      <c r="I65" s="387"/>
    </row>
    <row r="66" spans="1:12" ht="16.5" thickBot="1"/>
    <row r="67" spans="1:12" ht="16.5" hidden="1" thickBot="1"/>
    <row r="68" spans="1:12" ht="88.5" customHeight="1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2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2">
      <c r="A70" s="359" t="s">
        <v>43</v>
      </c>
      <c r="B70" s="360"/>
      <c r="C70" s="360"/>
      <c r="D70" s="360"/>
      <c r="E70" s="360"/>
      <c r="F70" s="360"/>
      <c r="G70" s="360"/>
      <c r="H70" s="360"/>
      <c r="I70" s="361"/>
    </row>
    <row r="71" spans="1:12">
      <c r="A71" s="6">
        <v>1</v>
      </c>
      <c r="B71" s="48" t="s">
        <v>50</v>
      </c>
      <c r="C71" s="7" t="s">
        <v>46</v>
      </c>
      <c r="D71" s="118">
        <v>26745</v>
      </c>
      <c r="E71" s="19">
        <f>SUM(B19)</f>
        <v>4615</v>
      </c>
      <c r="F71" s="21">
        <f>SUM(B20)</f>
        <v>512.77777777777783</v>
      </c>
      <c r="G71" s="262">
        <f t="shared" ref="G71:G76" si="0">D71*F71/E71</f>
        <v>2971.666666666667</v>
      </c>
      <c r="H71" s="119">
        <v>4.9000000000000004</v>
      </c>
      <c r="I71" s="106">
        <f t="shared" ref="I71:I76" si="1">G71*H71</f>
        <v>14561.16666666667</v>
      </c>
      <c r="L71" s="34">
        <f>D71*H71</f>
        <v>131050.50000000001</v>
      </c>
    </row>
    <row r="72" spans="1:12">
      <c r="A72" s="6">
        <v>2</v>
      </c>
      <c r="B72" s="48" t="s">
        <v>51</v>
      </c>
      <c r="C72" s="7" t="s">
        <v>47</v>
      </c>
      <c r="D72" s="152">
        <v>14.93</v>
      </c>
      <c r="E72" s="19">
        <f>SUM(B19)</f>
        <v>4615</v>
      </c>
      <c r="F72" s="21">
        <f>SUM(B20)</f>
        <v>512.77777777777783</v>
      </c>
      <c r="G72" s="262">
        <f t="shared" si="0"/>
        <v>1.6588888888888891</v>
      </c>
      <c r="H72" s="119">
        <v>1826.64</v>
      </c>
      <c r="I72" s="106">
        <f t="shared" si="1"/>
        <v>3030.1928000000007</v>
      </c>
      <c r="L72" s="34">
        <f t="shared" ref="L72:L76" si="2">D72*H72</f>
        <v>27271.735199999999</v>
      </c>
    </row>
    <row r="73" spans="1:12">
      <c r="A73" s="6">
        <v>3</v>
      </c>
      <c r="B73" s="48" t="s">
        <v>44</v>
      </c>
      <c r="C73" s="7" t="s">
        <v>48</v>
      </c>
      <c r="D73" s="125">
        <v>1261.9100000000001</v>
      </c>
      <c r="E73" s="19">
        <f>SUM(B19)</f>
        <v>4615</v>
      </c>
      <c r="F73" s="21">
        <f>SUM(B20)</f>
        <v>512.77777777777783</v>
      </c>
      <c r="G73" s="262">
        <f t="shared" si="0"/>
        <v>140.21222222222227</v>
      </c>
      <c r="H73" s="119">
        <v>26.62</v>
      </c>
      <c r="I73" s="106">
        <f t="shared" si="1"/>
        <v>3732.4493555555568</v>
      </c>
      <c r="L73" s="34">
        <f t="shared" si="2"/>
        <v>33592.044200000004</v>
      </c>
    </row>
    <row r="74" spans="1:12">
      <c r="A74" s="42">
        <v>4</v>
      </c>
      <c r="B74" s="49" t="s">
        <v>49</v>
      </c>
      <c r="C74" s="43" t="s">
        <v>48</v>
      </c>
      <c r="D74" s="273">
        <v>97.8</v>
      </c>
      <c r="E74" s="46">
        <f>SUM(B19)</f>
        <v>4615</v>
      </c>
      <c r="F74" s="47">
        <f>SUM(B20)</f>
        <v>512.77777777777783</v>
      </c>
      <c r="G74" s="263">
        <f t="shared" si="0"/>
        <v>10.866666666666667</v>
      </c>
      <c r="H74" s="120">
        <v>150.37</v>
      </c>
      <c r="I74" s="107">
        <f t="shared" si="1"/>
        <v>1634.0206666666668</v>
      </c>
      <c r="L74" s="34">
        <f t="shared" si="2"/>
        <v>14706.186</v>
      </c>
    </row>
    <row r="75" spans="1:12">
      <c r="A75" s="6">
        <v>5</v>
      </c>
      <c r="B75" s="48" t="s">
        <v>45</v>
      </c>
      <c r="C75" s="7" t="s">
        <v>48</v>
      </c>
      <c r="D75" s="152">
        <v>1597.5</v>
      </c>
      <c r="E75" s="19">
        <f>SUM(B19)</f>
        <v>4615</v>
      </c>
      <c r="F75" s="21">
        <f>SUM(B20)</f>
        <v>512.77777777777783</v>
      </c>
      <c r="G75" s="262">
        <f t="shared" si="0"/>
        <v>177.50000000000003</v>
      </c>
      <c r="H75" s="119">
        <v>17.52</v>
      </c>
      <c r="I75" s="106">
        <f t="shared" si="1"/>
        <v>3109.8000000000006</v>
      </c>
      <c r="L75" s="34">
        <f t="shared" si="2"/>
        <v>27988.2</v>
      </c>
    </row>
    <row r="76" spans="1:12" ht="16.5" thickBot="1">
      <c r="A76" s="42">
        <v>6</v>
      </c>
      <c r="B76" s="49" t="s">
        <v>109</v>
      </c>
      <c r="C76" s="43" t="s">
        <v>48</v>
      </c>
      <c r="D76" s="120">
        <v>18684.22</v>
      </c>
      <c r="E76" s="46">
        <f>SUM(B19)</f>
        <v>4615</v>
      </c>
      <c r="F76" s="47">
        <f>SUM(B20)</f>
        <v>512.77777777777783</v>
      </c>
      <c r="G76" s="263">
        <f t="shared" si="0"/>
        <v>2076.0244444444447</v>
      </c>
      <c r="H76" s="120">
        <v>6.33</v>
      </c>
      <c r="I76" s="107">
        <f t="shared" si="1"/>
        <v>13141.234733333335</v>
      </c>
      <c r="L76" s="34">
        <f t="shared" si="2"/>
        <v>118271.11260000001</v>
      </c>
    </row>
    <row r="77" spans="1:12" ht="31.5" customHeight="1" thickBot="1">
      <c r="A77" s="366" t="s">
        <v>58</v>
      </c>
      <c r="B77" s="367"/>
      <c r="C77" s="367"/>
      <c r="D77" s="367"/>
      <c r="E77" s="367"/>
      <c r="F77" s="367"/>
      <c r="G77" s="368"/>
      <c r="H77" s="23"/>
      <c r="I77" s="108">
        <f>SUM(I71:I76)</f>
        <v>39208.864222222226</v>
      </c>
    </row>
    <row r="79" spans="1:12">
      <c r="A79" s="362" t="s">
        <v>52</v>
      </c>
      <c r="B79" s="362"/>
      <c r="C79" s="362"/>
      <c r="D79" s="362"/>
      <c r="E79" s="362"/>
      <c r="F79" s="362"/>
      <c r="G79" s="362"/>
      <c r="H79" s="362"/>
      <c r="I79" s="362"/>
    </row>
    <row r="80" spans="1:12" ht="16.5" thickBot="1"/>
    <row r="81" spans="1:9" ht="87.75" customHeight="1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63" t="s">
        <v>53</v>
      </c>
      <c r="B83" s="364"/>
      <c r="C83" s="364"/>
      <c r="D83" s="364"/>
      <c r="E83" s="364"/>
      <c r="F83" s="364"/>
      <c r="G83" s="364"/>
      <c r="H83" s="364"/>
      <c r="I83" s="365"/>
    </row>
    <row r="84" spans="1:9" ht="16.5" thickBot="1">
      <c r="A84" s="6">
        <v>1</v>
      </c>
      <c r="B84" s="50"/>
      <c r="C84" s="29" t="s">
        <v>111</v>
      </c>
      <c r="D84" s="118">
        <v>1</v>
      </c>
      <c r="E84" s="19">
        <f>SUM(B19)</f>
        <v>4615</v>
      </c>
      <c r="F84" s="21">
        <f>SUM(B20)</f>
        <v>512.77777777777783</v>
      </c>
      <c r="G84" s="7">
        <f>D84*F84/E84</f>
        <v>0.11111111111111112</v>
      </c>
      <c r="H84" s="119"/>
      <c r="I84" s="106">
        <f>G84*H84</f>
        <v>0</v>
      </c>
    </row>
    <row r="85" spans="1:9" ht="31.5" customHeight="1" thickBot="1">
      <c r="A85" s="366" t="s">
        <v>59</v>
      </c>
      <c r="B85" s="367"/>
      <c r="C85" s="367"/>
      <c r="D85" s="367"/>
      <c r="E85" s="367"/>
      <c r="F85" s="367"/>
      <c r="G85" s="368"/>
      <c r="H85" s="23"/>
      <c r="I85" s="108">
        <f>SUM(I84:I84)</f>
        <v>0</v>
      </c>
    </row>
    <row r="87" spans="1:9">
      <c r="A87" s="362" t="s">
        <v>54</v>
      </c>
      <c r="B87" s="362"/>
      <c r="C87" s="362"/>
      <c r="D87" s="362"/>
      <c r="E87" s="362"/>
      <c r="F87" s="362"/>
      <c r="G87" s="362"/>
      <c r="H87" s="362"/>
      <c r="I87" s="362"/>
    </row>
    <row r="88" spans="1:9" ht="16.5" thickBot="1"/>
    <row r="89" spans="1:9" ht="94.5">
      <c r="A89" s="36" t="s">
        <v>1</v>
      </c>
      <c r="B89" s="145" t="s">
        <v>33</v>
      </c>
      <c r="C89" s="145" t="s">
        <v>34</v>
      </c>
      <c r="D89" s="145" t="s">
        <v>35</v>
      </c>
      <c r="E89" s="145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63" t="s">
        <v>55</v>
      </c>
      <c r="B91" s="364"/>
      <c r="C91" s="364"/>
      <c r="D91" s="364"/>
      <c r="E91" s="364"/>
      <c r="F91" s="364"/>
      <c r="G91" s="364"/>
      <c r="H91" s="364"/>
      <c r="I91" s="365"/>
    </row>
    <row r="92" spans="1:9" ht="16.5" thickBot="1">
      <c r="A92" s="6" t="s">
        <v>138</v>
      </c>
      <c r="B92" s="166" t="s">
        <v>138</v>
      </c>
      <c r="C92" s="29" t="s">
        <v>138</v>
      </c>
      <c r="D92" s="29">
        <v>0</v>
      </c>
      <c r="E92" s="19">
        <f>SUM(B19)</f>
        <v>4615</v>
      </c>
      <c r="F92" s="21">
        <f>SUM(B20)</f>
        <v>512.77777777777783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66" t="s">
        <v>60</v>
      </c>
      <c r="B93" s="367"/>
      <c r="C93" s="367"/>
      <c r="D93" s="367"/>
      <c r="E93" s="367"/>
      <c r="F93" s="367"/>
      <c r="G93" s="368"/>
      <c r="H93" s="23"/>
      <c r="I93" s="108">
        <f>SUM(I92:I92)</f>
        <v>0</v>
      </c>
    </row>
    <row r="95" spans="1:9">
      <c r="A95" s="362" t="s">
        <v>56</v>
      </c>
      <c r="B95" s="362"/>
      <c r="C95" s="362"/>
      <c r="D95" s="362"/>
      <c r="E95" s="362"/>
      <c r="F95" s="362"/>
      <c r="G95" s="362"/>
      <c r="H95" s="362"/>
      <c r="I95" s="362"/>
    </row>
    <row r="96" spans="1:9" ht="16.5" thickBot="1"/>
    <row r="97" spans="1:12" ht="94.5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63" t="s">
        <v>57</v>
      </c>
      <c r="B99" s="364"/>
      <c r="C99" s="364"/>
      <c r="D99" s="364"/>
      <c r="E99" s="364"/>
      <c r="F99" s="364"/>
      <c r="G99" s="364"/>
      <c r="H99" s="364"/>
      <c r="I99" s="364"/>
      <c r="J99" s="55"/>
    </row>
    <row r="100" spans="1:12" ht="16.5" thickBot="1">
      <c r="A100" s="6" t="s">
        <v>138</v>
      </c>
      <c r="B100" s="166" t="s">
        <v>138</v>
      </c>
      <c r="C100" s="29" t="s">
        <v>138</v>
      </c>
      <c r="D100" s="118">
        <v>0</v>
      </c>
      <c r="E100" s="19">
        <f>SUM(B19)</f>
        <v>4615</v>
      </c>
      <c r="F100" s="21">
        <f>SUM(B20)</f>
        <v>512.77777777777783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>
      <c r="A101" s="366" t="s">
        <v>61</v>
      </c>
      <c r="B101" s="367"/>
      <c r="C101" s="367"/>
      <c r="D101" s="367"/>
      <c r="E101" s="367"/>
      <c r="F101" s="367"/>
      <c r="G101" s="368"/>
      <c r="H101" s="23"/>
      <c r="I101" s="23">
        <f>SUM(I100:I100)</f>
        <v>0</v>
      </c>
      <c r="J101" s="122"/>
    </row>
    <row r="103" spans="1:12">
      <c r="A103" s="362" t="s">
        <v>62</v>
      </c>
      <c r="B103" s="362"/>
      <c r="C103" s="362"/>
      <c r="D103" s="362"/>
      <c r="E103" s="362"/>
      <c r="F103" s="362"/>
      <c r="G103" s="362"/>
      <c r="H103" s="362"/>
      <c r="I103" s="362"/>
    </row>
    <row r="104" spans="1:12" ht="16.5" thickBot="1"/>
    <row r="105" spans="1:12" ht="90" customHeight="1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>
      <c r="A107" s="363" t="s">
        <v>63</v>
      </c>
      <c r="B107" s="364"/>
      <c r="C107" s="364"/>
      <c r="D107" s="364"/>
      <c r="E107" s="364"/>
      <c r="F107" s="364"/>
      <c r="G107" s="364"/>
      <c r="H107" s="364"/>
      <c r="I107" s="364"/>
      <c r="J107" s="365"/>
    </row>
    <row r="108" spans="1:12" ht="16.5" thickBot="1">
      <c r="A108" s="6">
        <v>1</v>
      </c>
      <c r="B108" s="50" t="s">
        <v>140</v>
      </c>
      <c r="C108" s="29" t="s">
        <v>111</v>
      </c>
      <c r="D108" s="118">
        <v>1</v>
      </c>
      <c r="E108" s="19">
        <f>SUM(B19)</f>
        <v>4615</v>
      </c>
      <c r="F108" s="21">
        <f>SUM(B20)</f>
        <v>512.77777777777783</v>
      </c>
      <c r="G108" s="7">
        <f>D108*F108/E108</f>
        <v>0.11111111111111112</v>
      </c>
      <c r="H108" s="119">
        <v>1527.27</v>
      </c>
      <c r="I108" s="109">
        <f>G108*H108</f>
        <v>169.69666666666669</v>
      </c>
      <c r="J108" s="121">
        <v>0</v>
      </c>
      <c r="L108" s="34">
        <f>D108*H108</f>
        <v>1527.27</v>
      </c>
    </row>
    <row r="109" spans="1:12" ht="31.5" customHeight="1" thickBot="1">
      <c r="A109" s="366" t="s">
        <v>66</v>
      </c>
      <c r="B109" s="367"/>
      <c r="C109" s="367"/>
      <c r="D109" s="367"/>
      <c r="E109" s="367"/>
      <c r="F109" s="367"/>
      <c r="G109" s="368"/>
      <c r="H109" s="23"/>
      <c r="I109" s="139">
        <f>SUM(I108:I108)</f>
        <v>169.69666666666669</v>
      </c>
      <c r="J109" s="122"/>
    </row>
    <row r="111" spans="1:12">
      <c r="A111" s="362" t="s">
        <v>67</v>
      </c>
      <c r="B111" s="362"/>
      <c r="C111" s="362"/>
      <c r="D111" s="362"/>
      <c r="E111" s="362"/>
      <c r="F111" s="362"/>
      <c r="G111" s="362"/>
      <c r="H111" s="362"/>
      <c r="I111" s="362"/>
    </row>
    <row r="112" spans="1:12" ht="16.5" thickBot="1"/>
    <row r="113" spans="1:15" ht="87" customHeight="1">
      <c r="A113" s="36" t="s">
        <v>1</v>
      </c>
      <c r="B113" s="145" t="s">
        <v>2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15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>
      <c r="A115" s="363" t="s">
        <v>68</v>
      </c>
      <c r="B115" s="364"/>
      <c r="C115" s="364"/>
      <c r="D115" s="364"/>
      <c r="E115" s="364"/>
      <c r="F115" s="364"/>
      <c r="G115" s="364"/>
      <c r="H115" s="364"/>
      <c r="I115" s="365"/>
    </row>
    <row r="116" spans="1:15">
      <c r="A116" s="6">
        <v>1</v>
      </c>
      <c r="B116" s="57" t="s">
        <v>110</v>
      </c>
      <c r="C116" s="29" t="s">
        <v>135</v>
      </c>
      <c r="D116" s="118">
        <v>1</v>
      </c>
      <c r="E116" s="19">
        <v>65752</v>
      </c>
      <c r="F116" s="21">
        <f>SUM(B20)</f>
        <v>512.77777777777783</v>
      </c>
      <c r="G116" s="7">
        <f>D116*F116/E116</f>
        <v>7.7986643414311024E-3</v>
      </c>
      <c r="H116" s="119">
        <f>(114240+5302)*1.302</f>
        <v>155643.68400000001</v>
      </c>
      <c r="I116" s="106">
        <f>G116*H116</f>
        <v>1213.8128483797707</v>
      </c>
      <c r="L116" s="34">
        <f>D116*H116</f>
        <v>155643.68400000001</v>
      </c>
      <c r="M116" s="34">
        <f>L116*12</f>
        <v>1867724.2080000001</v>
      </c>
      <c r="N116" s="34"/>
      <c r="O116" s="34">
        <f>M116/11</f>
        <v>169793.10981818184</v>
      </c>
    </row>
    <row r="117" spans="1:15" ht="31.5">
      <c r="A117" s="6">
        <v>2</v>
      </c>
      <c r="B117" s="58" t="s">
        <v>112</v>
      </c>
      <c r="C117" s="29" t="s">
        <v>135</v>
      </c>
      <c r="D117" s="118">
        <v>1</v>
      </c>
      <c r="E117" s="19">
        <v>65752</v>
      </c>
      <c r="F117" s="21">
        <f>SUM(B20)</f>
        <v>512.77777777777783</v>
      </c>
      <c r="G117" s="7">
        <f t="shared" ref="G117:G166" si="3">D117*F117/E117</f>
        <v>7.7986643414311024E-3</v>
      </c>
      <c r="H117" s="119">
        <f>(53800+7600)*1.302</f>
        <v>79942.8</v>
      </c>
      <c r="I117" s="106">
        <f t="shared" ref="I117:I166" si="4">G117*H117</f>
        <v>623.44706371415839</v>
      </c>
      <c r="L117" s="34">
        <f t="shared" ref="L117:L166" si="5">D117*H117</f>
        <v>79942.8</v>
      </c>
      <c r="M117" s="34">
        <f t="shared" ref="M117:M166" si="6">L117*12</f>
        <v>959313.60000000009</v>
      </c>
      <c r="N117" s="34"/>
      <c r="O117" s="34">
        <f t="shared" ref="O117:O166" si="7">M117/11</f>
        <v>87210.327272727285</v>
      </c>
    </row>
    <row r="118" spans="1:15" ht="47.25">
      <c r="A118" s="6">
        <v>3</v>
      </c>
      <c r="B118" s="57" t="s">
        <v>181</v>
      </c>
      <c r="C118" s="29" t="s">
        <v>135</v>
      </c>
      <c r="D118" s="118">
        <v>1</v>
      </c>
      <c r="E118" s="19">
        <v>65752</v>
      </c>
      <c r="F118" s="21">
        <f>SUM(B20)</f>
        <v>512.77777777777783</v>
      </c>
      <c r="G118" s="7">
        <f t="shared" si="3"/>
        <v>7.7986643414311024E-3</v>
      </c>
      <c r="H118" s="119">
        <f>53850*1.302</f>
        <v>70112.7</v>
      </c>
      <c r="I118" s="106">
        <f t="shared" si="4"/>
        <v>546.78541337145646</v>
      </c>
      <c r="L118" s="34">
        <f t="shared" si="5"/>
        <v>70112.7</v>
      </c>
      <c r="M118" s="34">
        <f t="shared" si="6"/>
        <v>841352.39999999991</v>
      </c>
      <c r="N118" s="34"/>
      <c r="O118" s="34">
        <f t="shared" si="7"/>
        <v>76486.581818181803</v>
      </c>
    </row>
    <row r="119" spans="1:15" s="345" customFormat="1" ht="48" customHeight="1">
      <c r="A119" s="6">
        <v>4</v>
      </c>
      <c r="B119" s="58" t="s">
        <v>121</v>
      </c>
      <c r="C119" s="29" t="s">
        <v>135</v>
      </c>
      <c r="D119" s="118">
        <v>1</v>
      </c>
      <c r="E119" s="19">
        <v>65752</v>
      </c>
      <c r="F119" s="21">
        <f>SUM(B20)</f>
        <v>512.77777777777783</v>
      </c>
      <c r="G119" s="7">
        <f t="shared" ref="G119" si="8">D119*F119/E119</f>
        <v>7.7986643414311024E-3</v>
      </c>
      <c r="H119" s="119">
        <f>30346.17*1.302</f>
        <v>39510.713340000002</v>
      </c>
      <c r="I119" s="106">
        <f t="shared" ref="I119" si="9">G119*H119</f>
        <v>308.13079122916417</v>
      </c>
      <c r="L119" s="34"/>
      <c r="M119" s="34"/>
      <c r="N119" s="34"/>
      <c r="O119" s="34"/>
    </row>
    <row r="120" spans="1:15">
      <c r="A120" s="6">
        <v>5</v>
      </c>
      <c r="B120" s="58" t="s">
        <v>182</v>
      </c>
      <c r="C120" s="29" t="s">
        <v>135</v>
      </c>
      <c r="D120" s="118">
        <v>1</v>
      </c>
      <c r="E120" s="19">
        <v>65752</v>
      </c>
      <c r="F120" s="21">
        <f>SUM(B20)</f>
        <v>512.77777777777783</v>
      </c>
      <c r="G120" s="7">
        <f t="shared" si="3"/>
        <v>7.7986643414311024E-3</v>
      </c>
      <c r="H120" s="119">
        <f>16300*1.302</f>
        <v>21222.600000000002</v>
      </c>
      <c r="I120" s="106">
        <f t="shared" si="4"/>
        <v>165.50793385245572</v>
      </c>
      <c r="L120" s="34">
        <f t="shared" si="5"/>
        <v>21222.600000000002</v>
      </c>
      <c r="M120" s="34">
        <f t="shared" si="6"/>
        <v>254671.2</v>
      </c>
      <c r="N120" s="34"/>
      <c r="O120" s="34">
        <f t="shared" si="7"/>
        <v>23151.927272727273</v>
      </c>
    </row>
    <row r="121" spans="1:15">
      <c r="A121" s="6">
        <v>6</v>
      </c>
      <c r="B121" s="58" t="s">
        <v>183</v>
      </c>
      <c r="C121" s="29" t="s">
        <v>135</v>
      </c>
      <c r="D121" s="118">
        <v>1</v>
      </c>
      <c r="E121" s="19">
        <v>65752</v>
      </c>
      <c r="F121" s="21">
        <f>SUM(B20)</f>
        <v>512.77777777777783</v>
      </c>
      <c r="G121" s="7">
        <f t="shared" si="3"/>
        <v>7.7986643414311024E-3</v>
      </c>
      <c r="H121" s="119">
        <f xml:space="preserve"> 17100*1.302</f>
        <v>22264.2</v>
      </c>
      <c r="I121" s="106">
        <f t="shared" si="4"/>
        <v>173.63102263049035</v>
      </c>
      <c r="L121" s="34">
        <f t="shared" si="5"/>
        <v>22264.2</v>
      </c>
      <c r="M121" s="34">
        <f t="shared" si="6"/>
        <v>267170.40000000002</v>
      </c>
      <c r="N121" s="34"/>
      <c r="O121" s="34">
        <f t="shared" si="7"/>
        <v>24288.218181818185</v>
      </c>
    </row>
    <row r="122" spans="1:15">
      <c r="A122" s="6">
        <v>7</v>
      </c>
      <c r="B122" s="58" t="s">
        <v>184</v>
      </c>
      <c r="C122" s="29" t="s">
        <v>135</v>
      </c>
      <c r="D122" s="118">
        <v>1</v>
      </c>
      <c r="E122" s="19">
        <v>65752</v>
      </c>
      <c r="F122" s="21">
        <f>SUM(B20)</f>
        <v>512.77777777777783</v>
      </c>
      <c r="G122" s="7">
        <f t="shared" si="3"/>
        <v>7.7986643414311024E-3</v>
      </c>
      <c r="H122" s="347">
        <f>22470*1.302</f>
        <v>29255.940000000002</v>
      </c>
      <c r="I122" s="106">
        <f t="shared" si="4"/>
        <v>228.15725605304786</v>
      </c>
      <c r="L122" s="34">
        <f t="shared" si="5"/>
        <v>29255.940000000002</v>
      </c>
      <c r="M122" s="34">
        <f t="shared" si="6"/>
        <v>351071.28</v>
      </c>
      <c r="N122" s="34"/>
      <c r="O122" s="34">
        <f t="shared" si="7"/>
        <v>31915.570909090911</v>
      </c>
    </row>
    <row r="123" spans="1:15">
      <c r="A123" s="6">
        <v>8</v>
      </c>
      <c r="B123" s="58" t="s">
        <v>204</v>
      </c>
      <c r="C123" s="29" t="s">
        <v>135</v>
      </c>
      <c r="D123" s="118">
        <v>1</v>
      </c>
      <c r="E123" s="19">
        <v>65752</v>
      </c>
      <c r="F123" s="21">
        <f>SUM(B20)</f>
        <v>512.77777777777783</v>
      </c>
      <c r="G123" s="7">
        <f t="shared" si="3"/>
        <v>7.7986643414311024E-3</v>
      </c>
      <c r="H123" s="119">
        <f>18000*1.302</f>
        <v>23436</v>
      </c>
      <c r="I123" s="106">
        <f t="shared" si="4"/>
        <v>182.76949750577933</v>
      </c>
      <c r="L123" s="34">
        <f t="shared" si="5"/>
        <v>23436</v>
      </c>
      <c r="M123" s="34">
        <f t="shared" si="6"/>
        <v>281232</v>
      </c>
      <c r="N123" s="34"/>
      <c r="O123" s="34">
        <f t="shared" si="7"/>
        <v>25566.545454545456</v>
      </c>
    </row>
    <row r="124" spans="1:15">
      <c r="A124" s="6">
        <v>9</v>
      </c>
      <c r="B124" s="58" t="s">
        <v>122</v>
      </c>
      <c r="C124" s="29" t="s">
        <v>135</v>
      </c>
      <c r="D124" s="118">
        <v>1</v>
      </c>
      <c r="E124" s="19">
        <v>65752</v>
      </c>
      <c r="F124" s="21">
        <f>SUM(B20)</f>
        <v>512.77777777777783</v>
      </c>
      <c r="G124" s="7">
        <f t="shared" si="3"/>
        <v>7.7986643414311024E-3</v>
      </c>
      <c r="H124" s="119">
        <f>(13800+7845)*1.302</f>
        <v>28181.79</v>
      </c>
      <c r="I124" s="106">
        <f t="shared" si="4"/>
        <v>219.78032075069964</v>
      </c>
      <c r="L124" s="34">
        <f t="shared" si="5"/>
        <v>28181.79</v>
      </c>
      <c r="M124" s="34">
        <f t="shared" si="6"/>
        <v>338181.48</v>
      </c>
      <c r="N124" s="34"/>
      <c r="O124" s="34">
        <f t="shared" si="7"/>
        <v>30743.770909090908</v>
      </c>
    </row>
    <row r="125" spans="1:15">
      <c r="A125" s="6">
        <v>10</v>
      </c>
      <c r="B125" s="58" t="s">
        <v>113</v>
      </c>
      <c r="C125" s="29" t="s">
        <v>135</v>
      </c>
      <c r="D125" s="118">
        <v>3</v>
      </c>
      <c r="E125" s="19">
        <v>65752</v>
      </c>
      <c r="F125" s="21">
        <f>SUM(B20)</f>
        <v>512.77777777777783</v>
      </c>
      <c r="G125" s="7">
        <f t="shared" si="3"/>
        <v>2.3395993024293307E-2</v>
      </c>
      <c r="H125" s="119">
        <f>24000*1.302</f>
        <v>31248</v>
      </c>
      <c r="I125" s="106">
        <f t="shared" si="4"/>
        <v>731.07799002311731</v>
      </c>
      <c r="L125" s="34">
        <f t="shared" si="5"/>
        <v>93744</v>
      </c>
      <c r="M125" s="34">
        <f t="shared" si="6"/>
        <v>1124928</v>
      </c>
      <c r="N125" s="34"/>
      <c r="O125" s="34">
        <f t="shared" si="7"/>
        <v>102266.18181818182</v>
      </c>
    </row>
    <row r="126" spans="1:15">
      <c r="A126" s="6">
        <v>11</v>
      </c>
      <c r="B126" s="58" t="s">
        <v>200</v>
      </c>
      <c r="C126" s="29" t="s">
        <v>135</v>
      </c>
      <c r="D126" s="118">
        <v>1</v>
      </c>
      <c r="E126" s="19">
        <v>65752</v>
      </c>
      <c r="F126" s="21">
        <f>SUM(B20)</f>
        <v>512.77777777777783</v>
      </c>
      <c r="G126" s="7">
        <f t="shared" si="3"/>
        <v>7.7986643414311024E-3</v>
      </c>
      <c r="H126" s="119">
        <f>22500*1.302</f>
        <v>29295</v>
      </c>
      <c r="I126" s="106">
        <f t="shared" si="4"/>
        <v>228.46187188222416</v>
      </c>
      <c r="L126" s="34">
        <f t="shared" si="5"/>
        <v>29295</v>
      </c>
      <c r="M126" s="34">
        <f t="shared" si="6"/>
        <v>351540</v>
      </c>
      <c r="N126" s="34"/>
      <c r="O126" s="34">
        <f t="shared" si="7"/>
        <v>31958.18181818182</v>
      </c>
    </row>
    <row r="127" spans="1:15">
      <c r="A127" s="6">
        <v>12</v>
      </c>
      <c r="B127" s="58" t="s">
        <v>185</v>
      </c>
      <c r="C127" s="29" t="s">
        <v>135</v>
      </c>
      <c r="D127" s="118">
        <v>1</v>
      </c>
      <c r="E127" s="19">
        <v>65752</v>
      </c>
      <c r="F127" s="21">
        <f>SUM(B20)</f>
        <v>512.77777777777783</v>
      </c>
      <c r="G127" s="7">
        <f t="shared" si="3"/>
        <v>7.7986643414311024E-3</v>
      </c>
      <c r="H127" s="119">
        <f>20235*1.302</f>
        <v>26345.97</v>
      </c>
      <c r="I127" s="106">
        <f t="shared" si="4"/>
        <v>205.46337677941358</v>
      </c>
      <c r="L127" s="34">
        <f t="shared" si="5"/>
        <v>26345.97</v>
      </c>
      <c r="M127" s="34">
        <f t="shared" si="6"/>
        <v>316151.64</v>
      </c>
      <c r="N127" s="34"/>
      <c r="O127" s="34">
        <f t="shared" si="7"/>
        <v>28741.058181818182</v>
      </c>
    </row>
    <row r="128" spans="1:15">
      <c r="A128" s="6">
        <v>13</v>
      </c>
      <c r="B128" s="58" t="s">
        <v>115</v>
      </c>
      <c r="C128" s="29" t="s">
        <v>135</v>
      </c>
      <c r="D128" s="118">
        <v>2</v>
      </c>
      <c r="E128" s="19">
        <v>65752</v>
      </c>
      <c r="F128" s="21">
        <f>SUM(B20)</f>
        <v>512.77777777777783</v>
      </c>
      <c r="G128" s="7">
        <f t="shared" si="3"/>
        <v>1.5597328682862205E-2</v>
      </c>
      <c r="H128" s="119">
        <f>13800*D128*1.302</f>
        <v>35935.200000000004</v>
      </c>
      <c r="I128" s="106">
        <f t="shared" si="4"/>
        <v>560.49312568438995</v>
      </c>
      <c r="L128" s="34">
        <f t="shared" si="5"/>
        <v>71870.400000000009</v>
      </c>
      <c r="M128" s="34">
        <f t="shared" si="6"/>
        <v>862444.8</v>
      </c>
      <c r="N128" s="34"/>
      <c r="O128" s="34">
        <f t="shared" si="7"/>
        <v>78404.072727272738</v>
      </c>
    </row>
    <row r="129" spans="1:15">
      <c r="A129" s="6">
        <v>14</v>
      </c>
      <c r="B129" s="58" t="s">
        <v>116</v>
      </c>
      <c r="C129" s="29" t="s">
        <v>135</v>
      </c>
      <c r="D129" s="118">
        <v>1</v>
      </c>
      <c r="E129" s="19">
        <v>65752</v>
      </c>
      <c r="F129" s="21">
        <f>SUM(B20)</f>
        <v>512.77777777777783</v>
      </c>
      <c r="G129" s="7">
        <f t="shared" si="3"/>
        <v>7.7986643414311024E-3</v>
      </c>
      <c r="H129" s="119">
        <f>14410*1.302</f>
        <v>18761.82</v>
      </c>
      <c r="I129" s="106">
        <f t="shared" si="4"/>
        <v>146.3171366143489</v>
      </c>
      <c r="L129" s="34">
        <f t="shared" si="5"/>
        <v>18761.82</v>
      </c>
      <c r="M129" s="34">
        <f t="shared" si="6"/>
        <v>225141.84</v>
      </c>
      <c r="N129" s="34"/>
      <c r="O129" s="34">
        <f t="shared" si="7"/>
        <v>20467.439999999999</v>
      </c>
    </row>
    <row r="130" spans="1:15">
      <c r="A130" s="6">
        <v>15</v>
      </c>
      <c r="B130" s="58" t="s">
        <v>117</v>
      </c>
      <c r="C130" s="29" t="s">
        <v>135</v>
      </c>
      <c r="D130" s="125">
        <v>0.5</v>
      </c>
      <c r="E130" s="19">
        <v>65752</v>
      </c>
      <c r="F130" s="21">
        <f>SUM(B20)</f>
        <v>512.77777777777783</v>
      </c>
      <c r="G130" s="7">
        <f t="shared" si="3"/>
        <v>3.8993321707155512E-3</v>
      </c>
      <c r="H130" s="119">
        <f>14100*D130*1.302</f>
        <v>9179.1</v>
      </c>
      <c r="I130" s="106">
        <f t="shared" si="4"/>
        <v>35.79235992821512</v>
      </c>
      <c r="L130" s="34">
        <f t="shared" si="5"/>
        <v>4589.55</v>
      </c>
      <c r="M130" s="34">
        <f t="shared" si="6"/>
        <v>55074.600000000006</v>
      </c>
      <c r="N130" s="34"/>
      <c r="O130" s="34">
        <f t="shared" si="7"/>
        <v>5006.7818181818184</v>
      </c>
    </row>
    <row r="131" spans="1:15">
      <c r="A131" s="6">
        <v>16</v>
      </c>
      <c r="B131" s="58" t="s">
        <v>186</v>
      </c>
      <c r="C131" s="29" t="s">
        <v>135</v>
      </c>
      <c r="D131" s="118">
        <v>12</v>
      </c>
      <c r="E131" s="19">
        <v>65752</v>
      </c>
      <c r="F131" s="21">
        <f>SUM(B20)</f>
        <v>512.77777777777783</v>
      </c>
      <c r="G131" s="7">
        <f t="shared" si="3"/>
        <v>9.3583972097173229E-2</v>
      </c>
      <c r="H131" s="119">
        <f>13800*D131*1.302</f>
        <v>215611.2</v>
      </c>
      <c r="I131" s="106">
        <f t="shared" si="4"/>
        <v>20177.752524638039</v>
      </c>
      <c r="L131" s="34">
        <f t="shared" si="5"/>
        <v>2587334.4000000004</v>
      </c>
      <c r="M131" s="34">
        <f t="shared" si="6"/>
        <v>31048012.800000004</v>
      </c>
      <c r="N131" s="34"/>
      <c r="O131" s="34">
        <f t="shared" si="7"/>
        <v>2822546.6181818186</v>
      </c>
    </row>
    <row r="132" spans="1:15">
      <c r="A132" s="6">
        <v>17</v>
      </c>
      <c r="B132" s="58" t="s">
        <v>118</v>
      </c>
      <c r="C132" s="29" t="s">
        <v>135</v>
      </c>
      <c r="D132" s="118">
        <v>3</v>
      </c>
      <c r="E132" s="19">
        <v>65752</v>
      </c>
      <c r="F132" s="21">
        <f>SUM(B20)</f>
        <v>512.77777777777783</v>
      </c>
      <c r="G132" s="7">
        <f t="shared" si="3"/>
        <v>2.3395993024293307E-2</v>
      </c>
      <c r="H132" s="119">
        <f>15070*D132*1.302</f>
        <v>58863.420000000006</v>
      </c>
      <c r="I132" s="106">
        <f t="shared" si="4"/>
        <v>1377.1681637060474</v>
      </c>
      <c r="L132" s="34">
        <f t="shared" si="5"/>
        <v>176590.26</v>
      </c>
      <c r="M132" s="34">
        <f t="shared" si="6"/>
        <v>2119083.12</v>
      </c>
      <c r="N132" s="34"/>
      <c r="O132" s="34">
        <f t="shared" si="7"/>
        <v>192643.92</v>
      </c>
    </row>
    <row r="133" spans="1:15">
      <c r="A133" s="6">
        <v>18</v>
      </c>
      <c r="B133" s="58" t="s">
        <v>187</v>
      </c>
      <c r="C133" s="29" t="s">
        <v>135</v>
      </c>
      <c r="D133" s="118">
        <v>2</v>
      </c>
      <c r="E133" s="19">
        <v>65752</v>
      </c>
      <c r="F133" s="21">
        <f>SUM(B20)</f>
        <v>512.77777777777783</v>
      </c>
      <c r="G133" s="7">
        <f t="shared" si="3"/>
        <v>1.5597328682862205E-2</v>
      </c>
      <c r="H133" s="119">
        <f>(29000+11500)*D133*1.302</f>
        <v>105462</v>
      </c>
      <c r="I133" s="106">
        <f t="shared" si="4"/>
        <v>1644.9254775520139</v>
      </c>
      <c r="L133" s="34">
        <f t="shared" si="5"/>
        <v>210924</v>
      </c>
      <c r="M133" s="34">
        <f t="shared" si="6"/>
        <v>2531088</v>
      </c>
      <c r="N133" s="34"/>
      <c r="O133" s="34">
        <f t="shared" si="7"/>
        <v>230098.90909090909</v>
      </c>
    </row>
    <row r="134" spans="1:15">
      <c r="A134" s="6">
        <v>19</v>
      </c>
      <c r="B134" s="58" t="s">
        <v>129</v>
      </c>
      <c r="C134" s="29" t="s">
        <v>135</v>
      </c>
      <c r="D134" s="125">
        <v>1</v>
      </c>
      <c r="E134" s="19">
        <v>65752</v>
      </c>
      <c r="F134" s="21">
        <f>SUM(B20)</f>
        <v>512.77777777777783</v>
      </c>
      <c r="G134" s="7">
        <f t="shared" si="3"/>
        <v>7.7986643414311024E-3</v>
      </c>
      <c r="H134" s="119">
        <f>16850*D134*1.302</f>
        <v>21938.7</v>
      </c>
      <c r="I134" s="106">
        <f t="shared" si="4"/>
        <v>171.09255738735453</v>
      </c>
      <c r="L134" s="34">
        <f t="shared" si="5"/>
        <v>21938.7</v>
      </c>
      <c r="M134" s="34">
        <f t="shared" si="6"/>
        <v>263264.40000000002</v>
      </c>
      <c r="N134" s="34"/>
      <c r="O134" s="34">
        <f t="shared" si="7"/>
        <v>23933.127272727274</v>
      </c>
    </row>
    <row r="135" spans="1:15">
      <c r="A135" s="6">
        <v>20</v>
      </c>
      <c r="B135" s="58" t="s">
        <v>273</v>
      </c>
      <c r="C135" s="29" t="s">
        <v>135</v>
      </c>
      <c r="D135" s="125">
        <v>1</v>
      </c>
      <c r="E135" s="19">
        <v>65752</v>
      </c>
      <c r="F135" s="21">
        <f>SUM(B20)</f>
        <v>512.77777777777783</v>
      </c>
      <c r="G135" s="7">
        <f t="shared" si="3"/>
        <v>7.7986643414311024E-3</v>
      </c>
      <c r="H135" s="119">
        <f>17250*D135*1.302</f>
        <v>22459.5</v>
      </c>
      <c r="I135" s="106">
        <f t="shared" si="4"/>
        <v>175.15410177637185</v>
      </c>
      <c r="L135" s="34">
        <f t="shared" si="5"/>
        <v>22459.5</v>
      </c>
      <c r="M135" s="34">
        <f t="shared" si="6"/>
        <v>269514</v>
      </c>
      <c r="N135" s="34"/>
      <c r="O135" s="34">
        <f t="shared" si="7"/>
        <v>24501.272727272728</v>
      </c>
    </row>
    <row r="136" spans="1:15">
      <c r="A136" s="6">
        <v>21</v>
      </c>
      <c r="B136" s="58" t="s">
        <v>274</v>
      </c>
      <c r="C136" s="29" t="s">
        <v>135</v>
      </c>
      <c r="D136" s="125">
        <v>1</v>
      </c>
      <c r="E136" s="19">
        <v>65752</v>
      </c>
      <c r="F136" s="21">
        <f>SUM(B20)</f>
        <v>512.77777777777783</v>
      </c>
      <c r="G136" s="7">
        <f t="shared" si="3"/>
        <v>7.7986643414311024E-3</v>
      </c>
      <c r="H136" s="119">
        <f>17250*D136*1.302</f>
        <v>22459.5</v>
      </c>
      <c r="I136" s="106">
        <f t="shared" si="4"/>
        <v>175.15410177637185</v>
      </c>
      <c r="L136" s="34">
        <f t="shared" si="5"/>
        <v>22459.5</v>
      </c>
      <c r="M136" s="34">
        <f t="shared" si="6"/>
        <v>269514</v>
      </c>
      <c r="N136" s="34"/>
      <c r="O136" s="34">
        <f t="shared" si="7"/>
        <v>24501.272727272728</v>
      </c>
    </row>
    <row r="137" spans="1:15">
      <c r="A137" s="6">
        <v>22</v>
      </c>
      <c r="B137" s="58" t="s">
        <v>189</v>
      </c>
      <c r="C137" s="29" t="s">
        <v>135</v>
      </c>
      <c r="D137" s="118">
        <v>2</v>
      </c>
      <c r="E137" s="19">
        <v>65752</v>
      </c>
      <c r="F137" s="21">
        <f>SUM(B20)</f>
        <v>512.77777777777783</v>
      </c>
      <c r="G137" s="7">
        <f t="shared" si="3"/>
        <v>1.5597328682862205E-2</v>
      </c>
      <c r="H137" s="119">
        <f>25275*D137*1.302</f>
        <v>65816.100000000006</v>
      </c>
      <c r="I137" s="106">
        <f t="shared" si="4"/>
        <v>1026.5553443241272</v>
      </c>
      <c r="L137" s="34">
        <f t="shared" si="5"/>
        <v>131632.20000000001</v>
      </c>
      <c r="M137" s="34">
        <f t="shared" si="6"/>
        <v>1579586.4000000001</v>
      </c>
      <c r="N137" s="34"/>
      <c r="O137" s="34">
        <f t="shared" si="7"/>
        <v>143598.76363636364</v>
      </c>
    </row>
    <row r="138" spans="1:15">
      <c r="A138" s="6">
        <v>23</v>
      </c>
      <c r="B138" s="58" t="s">
        <v>120</v>
      </c>
      <c r="C138" s="29" t="s">
        <v>135</v>
      </c>
      <c r="D138" s="125">
        <v>1.5</v>
      </c>
      <c r="E138" s="19">
        <v>65752</v>
      </c>
      <c r="F138" s="21">
        <f>SUM(B20)</f>
        <v>512.77777777777783</v>
      </c>
      <c r="G138" s="7">
        <f t="shared" si="3"/>
        <v>1.1697996512146654E-2</v>
      </c>
      <c r="H138" s="119">
        <f>19915*D138*1.302</f>
        <v>38893.995000000003</v>
      </c>
      <c r="I138" s="106">
        <f t="shared" si="4"/>
        <v>454.9818178534494</v>
      </c>
      <c r="L138" s="34">
        <f t="shared" si="5"/>
        <v>58340.992500000008</v>
      </c>
      <c r="M138" s="34">
        <f t="shared" si="6"/>
        <v>700091.91000000015</v>
      </c>
      <c r="N138" s="34"/>
      <c r="O138" s="34">
        <f t="shared" si="7"/>
        <v>63644.719090909108</v>
      </c>
    </row>
    <row r="139" spans="1:15">
      <c r="A139" s="6">
        <v>24</v>
      </c>
      <c r="B139" s="58" t="s">
        <v>188</v>
      </c>
      <c r="C139" s="29" t="s">
        <v>135</v>
      </c>
      <c r="D139" s="118">
        <v>1</v>
      </c>
      <c r="E139" s="19">
        <v>65752</v>
      </c>
      <c r="F139" s="21">
        <f>SUM(B20)</f>
        <v>512.77777777777783</v>
      </c>
      <c r="G139" s="7">
        <f t="shared" si="3"/>
        <v>7.7986643414311024E-3</v>
      </c>
      <c r="H139" s="119">
        <f>17415*D139*1.302</f>
        <v>22674.33</v>
      </c>
      <c r="I139" s="106">
        <f t="shared" si="4"/>
        <v>176.82948883684151</v>
      </c>
      <c r="L139" s="34">
        <f t="shared" si="5"/>
        <v>22674.33</v>
      </c>
      <c r="M139" s="34">
        <f t="shared" si="6"/>
        <v>272091.96000000002</v>
      </c>
      <c r="N139" s="34"/>
      <c r="O139" s="34">
        <f t="shared" si="7"/>
        <v>24735.632727272729</v>
      </c>
    </row>
    <row r="140" spans="1:15">
      <c r="A140" s="6">
        <v>25</v>
      </c>
      <c r="B140" s="58" t="s">
        <v>126</v>
      </c>
      <c r="C140" s="29" t="s">
        <v>135</v>
      </c>
      <c r="D140" s="118">
        <v>1</v>
      </c>
      <c r="E140" s="19">
        <v>65752</v>
      </c>
      <c r="F140" s="21">
        <f>SUM(B20)</f>
        <v>512.77777777777783</v>
      </c>
      <c r="G140" s="7">
        <f>D140*F140/E140</f>
        <v>7.7986643414311024E-3</v>
      </c>
      <c r="H140" s="119">
        <f>16400*D141*1.302</f>
        <v>21352.799999999999</v>
      </c>
      <c r="I140" s="106">
        <f t="shared" si="4"/>
        <v>166.52331994971004</v>
      </c>
      <c r="L140" s="34">
        <f t="shared" si="5"/>
        <v>21352.799999999999</v>
      </c>
      <c r="M140" s="34">
        <f t="shared" si="6"/>
        <v>256233.59999999998</v>
      </c>
      <c r="N140" s="34"/>
      <c r="O140" s="34">
        <f t="shared" si="7"/>
        <v>23293.963636363635</v>
      </c>
    </row>
    <row r="141" spans="1:15">
      <c r="A141" s="6">
        <v>26</v>
      </c>
      <c r="B141" s="58" t="s">
        <v>190</v>
      </c>
      <c r="C141" s="29" t="s">
        <v>135</v>
      </c>
      <c r="D141" s="118">
        <v>1</v>
      </c>
      <c r="E141" s="19">
        <v>65752</v>
      </c>
      <c r="F141" s="21">
        <f>SUM(B20)</f>
        <v>512.77777777777783</v>
      </c>
      <c r="G141" s="7">
        <f t="shared" si="3"/>
        <v>7.7986643414311024E-3</v>
      </c>
      <c r="H141" s="119">
        <f>22000*D141*1.302</f>
        <v>28644</v>
      </c>
      <c r="I141" s="106">
        <f t="shared" si="4"/>
        <v>223.3849413959525</v>
      </c>
      <c r="L141" s="34">
        <f t="shared" si="5"/>
        <v>28644</v>
      </c>
      <c r="M141" s="34">
        <f t="shared" si="6"/>
        <v>343728</v>
      </c>
      <c r="N141" s="34"/>
      <c r="O141" s="34">
        <f t="shared" si="7"/>
        <v>31248</v>
      </c>
    </row>
    <row r="142" spans="1:15">
      <c r="A142" s="6">
        <v>27</v>
      </c>
      <c r="B142" s="58" t="s">
        <v>125</v>
      </c>
      <c r="C142" s="29" t="s">
        <v>135</v>
      </c>
      <c r="D142" s="118">
        <v>1</v>
      </c>
      <c r="E142" s="19">
        <v>65752</v>
      </c>
      <c r="F142" s="21">
        <f>SUM(B20)</f>
        <v>512.77777777777783</v>
      </c>
      <c r="G142" s="7">
        <f t="shared" si="3"/>
        <v>7.7986643414311024E-3</v>
      </c>
      <c r="H142" s="119">
        <f>(24700+14400)*D142*1.302</f>
        <v>50908.200000000004</v>
      </c>
      <c r="I142" s="106">
        <f t="shared" si="4"/>
        <v>397.01596402644287</v>
      </c>
      <c r="L142" s="34">
        <f t="shared" si="5"/>
        <v>50908.200000000004</v>
      </c>
      <c r="M142" s="34">
        <f t="shared" si="6"/>
        <v>610898.4</v>
      </c>
      <c r="N142" s="34"/>
      <c r="O142" s="34">
        <f t="shared" si="7"/>
        <v>55536.218181818185</v>
      </c>
    </row>
    <row r="143" spans="1:15">
      <c r="A143" s="6">
        <v>28</v>
      </c>
      <c r="B143" s="58" t="s">
        <v>191</v>
      </c>
      <c r="C143" s="29" t="s">
        <v>135</v>
      </c>
      <c r="D143" s="118">
        <v>1</v>
      </c>
      <c r="E143" s="19">
        <v>65752</v>
      </c>
      <c r="F143" s="21">
        <f>SUM(B20)</f>
        <v>512.77777777777783</v>
      </c>
      <c r="G143" s="7">
        <f t="shared" si="3"/>
        <v>7.7986643414311024E-3</v>
      </c>
      <c r="H143" s="119">
        <f>(29600+14710)*D143*1.302</f>
        <v>57691.62</v>
      </c>
      <c r="I143" s="106">
        <f t="shared" si="4"/>
        <v>449.91757969339346</v>
      </c>
      <c r="L143" s="34">
        <f t="shared" si="5"/>
        <v>57691.62</v>
      </c>
      <c r="M143" s="34">
        <f t="shared" si="6"/>
        <v>692299.44000000006</v>
      </c>
      <c r="N143" s="34"/>
      <c r="O143" s="34">
        <f t="shared" si="7"/>
        <v>62936.312727272736</v>
      </c>
    </row>
    <row r="144" spans="1:15">
      <c r="A144" s="6">
        <v>29</v>
      </c>
      <c r="B144" s="58" t="s">
        <v>192</v>
      </c>
      <c r="C144" s="29" t="s">
        <v>135</v>
      </c>
      <c r="D144" s="118">
        <v>1</v>
      </c>
      <c r="E144" s="19">
        <v>65752</v>
      </c>
      <c r="F144" s="21">
        <f>SUM(B20)</f>
        <v>512.77777777777783</v>
      </c>
      <c r="G144" s="7">
        <f t="shared" si="3"/>
        <v>7.7986643414311024E-3</v>
      </c>
      <c r="H144" s="119">
        <f>13800*D144*1.302</f>
        <v>17967.600000000002</v>
      </c>
      <c r="I144" s="106">
        <f t="shared" si="4"/>
        <v>140.12328142109749</v>
      </c>
      <c r="L144" s="34">
        <f t="shared" si="5"/>
        <v>17967.600000000002</v>
      </c>
      <c r="M144" s="34">
        <f t="shared" si="6"/>
        <v>215611.2</v>
      </c>
      <c r="N144" s="34"/>
      <c r="O144" s="34">
        <f t="shared" si="7"/>
        <v>19601.018181818185</v>
      </c>
    </row>
    <row r="145" spans="1:15">
      <c r="A145" s="6">
        <v>30</v>
      </c>
      <c r="B145" s="58" t="s">
        <v>127</v>
      </c>
      <c r="C145" s="29" t="s">
        <v>135</v>
      </c>
      <c r="D145" s="118">
        <v>1</v>
      </c>
      <c r="E145" s="19">
        <v>65752</v>
      </c>
      <c r="F145" s="21">
        <f>SUM(B20)</f>
        <v>512.77777777777783</v>
      </c>
      <c r="G145" s="7">
        <f t="shared" si="3"/>
        <v>7.7986643414311024E-3</v>
      </c>
      <c r="H145" s="119">
        <f>(13800+2300)*D145*1.302</f>
        <v>20962.2</v>
      </c>
      <c r="I145" s="106">
        <f t="shared" si="4"/>
        <v>163.47716165794705</v>
      </c>
      <c r="L145" s="34">
        <f t="shared" si="5"/>
        <v>20962.2</v>
      </c>
      <c r="M145" s="34">
        <f t="shared" si="6"/>
        <v>251546.40000000002</v>
      </c>
      <c r="N145" s="34"/>
      <c r="O145" s="34">
        <f t="shared" si="7"/>
        <v>22867.854545454549</v>
      </c>
    </row>
    <row r="146" spans="1:15">
      <c r="A146" s="6">
        <v>31</v>
      </c>
      <c r="B146" s="58" t="s">
        <v>275</v>
      </c>
      <c r="C146" s="29" t="s">
        <v>135</v>
      </c>
      <c r="D146" s="118">
        <v>1</v>
      </c>
      <c r="E146" s="19">
        <v>65752</v>
      </c>
      <c r="F146" s="21">
        <f>SUM(B20)</f>
        <v>512.77777777777783</v>
      </c>
      <c r="G146" s="7">
        <f t="shared" si="3"/>
        <v>7.7986643414311024E-3</v>
      </c>
      <c r="H146" s="119">
        <f>14300*D146*1.302</f>
        <v>18618.600000000002</v>
      </c>
      <c r="I146" s="106">
        <f t="shared" si="4"/>
        <v>145.20021190736915</v>
      </c>
      <c r="L146" s="34">
        <f t="shared" si="5"/>
        <v>18618.600000000002</v>
      </c>
      <c r="M146" s="34">
        <f t="shared" si="6"/>
        <v>223423.2</v>
      </c>
      <c r="N146" s="34"/>
      <c r="O146" s="34">
        <f t="shared" si="7"/>
        <v>20311.2</v>
      </c>
    </row>
    <row r="147" spans="1:15">
      <c r="A147" s="6">
        <v>32</v>
      </c>
      <c r="B147" s="58" t="s">
        <v>128</v>
      </c>
      <c r="C147" s="29" t="s">
        <v>135</v>
      </c>
      <c r="D147" s="118">
        <v>1</v>
      </c>
      <c r="E147" s="19">
        <v>65752</v>
      </c>
      <c r="F147" s="21">
        <f>SUM(B20)</f>
        <v>512.77777777777783</v>
      </c>
      <c r="G147" s="7">
        <f t="shared" si="3"/>
        <v>7.7986643414311024E-3</v>
      </c>
      <c r="H147" s="119">
        <f>14300*D147*1.302</f>
        <v>18618.600000000002</v>
      </c>
      <c r="I147" s="106">
        <f t="shared" si="4"/>
        <v>145.20021190736915</v>
      </c>
      <c r="L147" s="34">
        <f t="shared" si="5"/>
        <v>18618.600000000002</v>
      </c>
      <c r="M147" s="34">
        <f t="shared" si="6"/>
        <v>223423.2</v>
      </c>
      <c r="N147" s="34"/>
      <c r="O147" s="34">
        <f t="shared" si="7"/>
        <v>20311.2</v>
      </c>
    </row>
    <row r="148" spans="1:15">
      <c r="A148" s="6">
        <v>33</v>
      </c>
      <c r="B148" s="58" t="s">
        <v>123</v>
      </c>
      <c r="C148" s="29" t="s">
        <v>135</v>
      </c>
      <c r="D148" s="118">
        <v>1</v>
      </c>
      <c r="E148" s="19">
        <v>65752</v>
      </c>
      <c r="F148" s="21">
        <f>SUM(B20)</f>
        <v>512.77777777777783</v>
      </c>
      <c r="G148" s="7">
        <f t="shared" si="3"/>
        <v>7.7986643414311024E-3</v>
      </c>
      <c r="H148" s="119">
        <f>(25150+1350)*D148*1.302</f>
        <v>34503</v>
      </c>
      <c r="I148" s="106">
        <f t="shared" si="4"/>
        <v>269.07731577239736</v>
      </c>
      <c r="L148" s="34">
        <f t="shared" si="5"/>
        <v>34503</v>
      </c>
      <c r="M148" s="34">
        <f t="shared" si="6"/>
        <v>414036</v>
      </c>
      <c r="N148" s="34"/>
      <c r="O148" s="34">
        <f t="shared" si="7"/>
        <v>37639.63636363636</v>
      </c>
    </row>
    <row r="149" spans="1:15">
      <c r="A149" s="6">
        <v>34</v>
      </c>
      <c r="B149" s="58" t="s">
        <v>124</v>
      </c>
      <c r="C149" s="29" t="s">
        <v>135</v>
      </c>
      <c r="D149" s="118">
        <v>2</v>
      </c>
      <c r="E149" s="19">
        <v>65752</v>
      </c>
      <c r="F149" s="21">
        <f>SUM(B20)</f>
        <v>512.77777777777783</v>
      </c>
      <c r="G149" s="7">
        <f t="shared" si="3"/>
        <v>1.5597328682862205E-2</v>
      </c>
      <c r="H149" s="119">
        <f>14500*D149*1.302</f>
        <v>37758</v>
      </c>
      <c r="I149" s="106">
        <f t="shared" si="4"/>
        <v>588.92393640751118</v>
      </c>
      <c r="L149" s="34">
        <f t="shared" si="5"/>
        <v>75516</v>
      </c>
      <c r="M149" s="34">
        <f t="shared" si="6"/>
        <v>906192</v>
      </c>
      <c r="N149" s="34"/>
      <c r="O149" s="34">
        <f t="shared" si="7"/>
        <v>82381.090909090912</v>
      </c>
    </row>
    <row r="150" spans="1:15" ht="31.5">
      <c r="A150" s="6">
        <v>35</v>
      </c>
      <c r="B150" s="58" t="s">
        <v>193</v>
      </c>
      <c r="C150" s="29" t="s">
        <v>135</v>
      </c>
      <c r="D150" s="118">
        <v>1</v>
      </c>
      <c r="E150" s="19">
        <v>65752</v>
      </c>
      <c r="F150" s="21">
        <f>SUM(B20)</f>
        <v>512.77777777777783</v>
      </c>
      <c r="G150" s="7">
        <f t="shared" si="3"/>
        <v>7.7986643414311024E-3</v>
      </c>
      <c r="H150" s="119">
        <f>51255*D150*1.302</f>
        <v>66734.010000000009</v>
      </c>
      <c r="I150" s="106">
        <f t="shared" si="4"/>
        <v>520.43614414770673</v>
      </c>
      <c r="L150" s="34">
        <f t="shared" si="5"/>
        <v>66734.010000000009</v>
      </c>
      <c r="M150" s="34">
        <f t="shared" si="6"/>
        <v>800808.12000000011</v>
      </c>
      <c r="N150" s="34"/>
      <c r="O150" s="34">
        <f t="shared" si="7"/>
        <v>72800.738181818189</v>
      </c>
    </row>
    <row r="151" spans="1:15">
      <c r="A151" s="6">
        <v>36</v>
      </c>
      <c r="B151" s="58" t="s">
        <v>194</v>
      </c>
      <c r="C151" s="29" t="s">
        <v>135</v>
      </c>
      <c r="D151" s="118">
        <v>1</v>
      </c>
      <c r="E151" s="19">
        <v>65752</v>
      </c>
      <c r="F151" s="21">
        <f>SUM(B20)</f>
        <v>512.77777777777783</v>
      </c>
      <c r="G151" s="7">
        <f t="shared" si="3"/>
        <v>7.7986643414311024E-3</v>
      </c>
      <c r="H151" s="119">
        <f>13700*D151*1.302</f>
        <v>17837.400000000001</v>
      </c>
      <c r="I151" s="106">
        <f t="shared" si="4"/>
        <v>139.10789532384317</v>
      </c>
      <c r="L151" s="34">
        <f t="shared" si="5"/>
        <v>17837.400000000001</v>
      </c>
      <c r="M151" s="34">
        <f t="shared" si="6"/>
        <v>214048.80000000002</v>
      </c>
      <c r="N151" s="34"/>
      <c r="O151" s="34">
        <f t="shared" si="7"/>
        <v>19458.981818181819</v>
      </c>
    </row>
    <row r="152" spans="1:15">
      <c r="A152" s="6">
        <v>37</v>
      </c>
      <c r="B152" s="58" t="s">
        <v>195</v>
      </c>
      <c r="C152" s="29" t="s">
        <v>135</v>
      </c>
      <c r="D152" s="125">
        <v>1.5</v>
      </c>
      <c r="E152" s="19">
        <v>65752</v>
      </c>
      <c r="F152" s="21">
        <f>SUM(B20)</f>
        <v>512.77777777777783</v>
      </c>
      <c r="G152" s="7">
        <f t="shared" si="3"/>
        <v>1.1697996512146654E-2</v>
      </c>
      <c r="H152" s="119">
        <f>13700*D152*1.302</f>
        <v>26756.100000000002</v>
      </c>
      <c r="I152" s="106">
        <f t="shared" si="4"/>
        <v>312.99276447864713</v>
      </c>
      <c r="L152" s="34">
        <f t="shared" si="5"/>
        <v>40134.15</v>
      </c>
      <c r="M152" s="34">
        <f t="shared" si="6"/>
        <v>481609.80000000005</v>
      </c>
      <c r="N152" s="34"/>
      <c r="O152" s="34">
        <f t="shared" si="7"/>
        <v>43782.709090909098</v>
      </c>
    </row>
    <row r="153" spans="1:15">
      <c r="A153" s="6">
        <v>38</v>
      </c>
      <c r="B153" s="58" t="s">
        <v>196</v>
      </c>
      <c r="C153" s="29" t="s">
        <v>135</v>
      </c>
      <c r="D153" s="118">
        <v>3</v>
      </c>
      <c r="E153" s="19">
        <v>65752</v>
      </c>
      <c r="F153" s="21">
        <f>SUM(B20)</f>
        <v>512.77777777777783</v>
      </c>
      <c r="G153" s="7">
        <f t="shared" si="3"/>
        <v>2.3395993024293307E-2</v>
      </c>
      <c r="H153" s="119">
        <f>13700*D153*1.302</f>
        <v>53512.200000000004</v>
      </c>
      <c r="I153" s="106">
        <f t="shared" si="4"/>
        <v>1251.9710579145885</v>
      </c>
      <c r="L153" s="34">
        <f t="shared" si="5"/>
        <v>160536.6</v>
      </c>
      <c r="M153" s="34">
        <f t="shared" si="6"/>
        <v>1926439.2000000002</v>
      </c>
      <c r="N153" s="34"/>
      <c r="O153" s="34">
        <f t="shared" si="7"/>
        <v>175130.83636363639</v>
      </c>
    </row>
    <row r="154" spans="1:15">
      <c r="A154" s="6">
        <v>39</v>
      </c>
      <c r="B154" s="58" t="s">
        <v>205</v>
      </c>
      <c r="C154" s="29" t="s">
        <v>135</v>
      </c>
      <c r="D154" s="118">
        <v>4</v>
      </c>
      <c r="E154" s="19">
        <v>65752</v>
      </c>
      <c r="F154" s="21">
        <f>SUM(B20)</f>
        <v>512.77777777777783</v>
      </c>
      <c r="G154" s="7">
        <f t="shared" si="3"/>
        <v>3.119465736572441E-2</v>
      </c>
      <c r="H154" s="119">
        <f>13500*D154*1.302</f>
        <v>70308</v>
      </c>
      <c r="I154" s="106">
        <f t="shared" si="4"/>
        <v>2193.2339700693519</v>
      </c>
      <c r="L154" s="34">
        <f t="shared" si="5"/>
        <v>281232</v>
      </c>
      <c r="M154" s="34">
        <f t="shared" si="6"/>
        <v>3374784</v>
      </c>
      <c r="N154" s="34"/>
      <c r="O154" s="34">
        <f t="shared" si="7"/>
        <v>306798.54545454547</v>
      </c>
    </row>
    <row r="155" spans="1:15">
      <c r="A155" s="6">
        <v>40</v>
      </c>
      <c r="B155" s="58" t="s">
        <v>201</v>
      </c>
      <c r="C155" s="29" t="s">
        <v>135</v>
      </c>
      <c r="D155" s="125">
        <v>0.5</v>
      </c>
      <c r="E155" s="19">
        <v>65752</v>
      </c>
      <c r="F155" s="21">
        <f>SUM(B20)</f>
        <v>512.77777777777783</v>
      </c>
      <c r="G155" s="7">
        <f t="shared" si="3"/>
        <v>3.8993321707155512E-3</v>
      </c>
      <c r="H155" s="119">
        <f>14150*D155*1.302</f>
        <v>9211.65</v>
      </c>
      <c r="I155" s="106">
        <f t="shared" si="4"/>
        <v>35.919283190371907</v>
      </c>
      <c r="L155" s="34">
        <f t="shared" si="5"/>
        <v>4605.8249999999998</v>
      </c>
      <c r="M155" s="34">
        <f t="shared" si="6"/>
        <v>55269.899999999994</v>
      </c>
      <c r="N155" s="34"/>
      <c r="O155" s="34">
        <f t="shared" si="7"/>
        <v>5024.5363636363627</v>
      </c>
    </row>
    <row r="156" spans="1:15">
      <c r="A156" s="6">
        <v>41</v>
      </c>
      <c r="B156" s="58" t="s">
        <v>114</v>
      </c>
      <c r="C156" s="29" t="s">
        <v>135</v>
      </c>
      <c r="D156" s="118">
        <v>4</v>
      </c>
      <c r="E156" s="19">
        <v>65752</v>
      </c>
      <c r="F156" s="21">
        <f>SUM(B20)</f>
        <v>512.77777777777783</v>
      </c>
      <c r="G156" s="7">
        <f t="shared" si="3"/>
        <v>3.119465736572441E-2</v>
      </c>
      <c r="H156" s="119">
        <f>13800*D156*1.302</f>
        <v>71870.400000000009</v>
      </c>
      <c r="I156" s="106">
        <f t="shared" si="4"/>
        <v>2241.9725027375598</v>
      </c>
      <c r="L156" s="34">
        <f t="shared" si="5"/>
        <v>287481.60000000003</v>
      </c>
      <c r="M156" s="34">
        <f t="shared" si="6"/>
        <v>3449779.2</v>
      </c>
      <c r="N156" s="34"/>
      <c r="O156" s="34">
        <f t="shared" si="7"/>
        <v>313616.29090909095</v>
      </c>
    </row>
    <row r="157" spans="1:15">
      <c r="A157" s="6">
        <v>42</v>
      </c>
      <c r="B157" s="58" t="s">
        <v>132</v>
      </c>
      <c r="C157" s="29" t="s">
        <v>135</v>
      </c>
      <c r="D157" s="118">
        <v>1</v>
      </c>
      <c r="E157" s="19">
        <v>65752</v>
      </c>
      <c r="F157" s="21">
        <f>SUM(B20)</f>
        <v>512.77777777777783</v>
      </c>
      <c r="G157" s="7">
        <f t="shared" si="3"/>
        <v>7.7986643414311024E-3</v>
      </c>
      <c r="H157" s="119">
        <f>20230*D157*1.302</f>
        <v>26339.46</v>
      </c>
      <c r="I157" s="106">
        <f t="shared" si="4"/>
        <v>205.41260747455087</v>
      </c>
      <c r="L157" s="34">
        <f t="shared" si="5"/>
        <v>26339.46</v>
      </c>
      <c r="M157" s="34">
        <f t="shared" si="6"/>
        <v>316073.52</v>
      </c>
      <c r="N157" s="34"/>
      <c r="O157" s="34">
        <f t="shared" si="7"/>
        <v>28733.956363636364</v>
      </c>
    </row>
    <row r="158" spans="1:15">
      <c r="A158" s="6">
        <v>43</v>
      </c>
      <c r="B158" s="58" t="s">
        <v>133</v>
      </c>
      <c r="C158" s="29" t="s">
        <v>135</v>
      </c>
      <c r="D158" s="125">
        <v>2.5</v>
      </c>
      <c r="E158" s="19">
        <v>65752</v>
      </c>
      <c r="F158" s="21">
        <f>SUM(B20)</f>
        <v>512.77777777777783</v>
      </c>
      <c r="G158" s="7">
        <f t="shared" si="3"/>
        <v>1.9496660853577756E-2</v>
      </c>
      <c r="H158" s="119">
        <f>14320*D158*1.302</f>
        <v>46611.6</v>
      </c>
      <c r="I158" s="106">
        <f t="shared" si="4"/>
        <v>908.77055704262489</v>
      </c>
      <c r="L158" s="34">
        <f t="shared" si="5"/>
        <v>116529</v>
      </c>
      <c r="M158" s="34">
        <f t="shared" si="6"/>
        <v>1398348</v>
      </c>
      <c r="N158" s="34"/>
      <c r="O158" s="34">
        <f t="shared" si="7"/>
        <v>127122.54545454546</v>
      </c>
    </row>
    <row r="159" spans="1:15">
      <c r="A159" s="6">
        <v>44</v>
      </c>
      <c r="B159" s="58" t="s">
        <v>134</v>
      </c>
      <c r="C159" s="29" t="s">
        <v>135</v>
      </c>
      <c r="D159" s="118">
        <v>3</v>
      </c>
      <c r="E159" s="19">
        <v>65752</v>
      </c>
      <c r="F159" s="21">
        <f>SUM(B20)</f>
        <v>512.77777777777783</v>
      </c>
      <c r="G159" s="7">
        <f t="shared" si="3"/>
        <v>2.3395993024293307E-2</v>
      </c>
      <c r="H159" s="119">
        <f>13500*D159*1.302</f>
        <v>52731</v>
      </c>
      <c r="I159" s="106">
        <f t="shared" si="4"/>
        <v>1233.6941081640105</v>
      </c>
      <c r="L159" s="34">
        <f t="shared" si="5"/>
        <v>158193</v>
      </c>
      <c r="M159" s="34">
        <f t="shared" si="6"/>
        <v>1898316</v>
      </c>
      <c r="N159" s="34"/>
      <c r="O159" s="34">
        <f t="shared" si="7"/>
        <v>172574.18181818182</v>
      </c>
    </row>
    <row r="160" spans="1:15">
      <c r="A160" s="6">
        <v>45</v>
      </c>
      <c r="B160" s="58" t="s">
        <v>197</v>
      </c>
      <c r="C160" s="29" t="s">
        <v>135</v>
      </c>
      <c r="D160" s="118">
        <v>1</v>
      </c>
      <c r="E160" s="19">
        <v>65752</v>
      </c>
      <c r="F160" s="21">
        <f>SUM(B20)</f>
        <v>512.77777777777783</v>
      </c>
      <c r="G160" s="7">
        <f t="shared" si="3"/>
        <v>7.7986643414311024E-3</v>
      </c>
      <c r="H160" s="119">
        <f>14050*D160*1.302</f>
        <v>18293.100000000002</v>
      </c>
      <c r="I160" s="106">
        <f t="shared" si="4"/>
        <v>142.66174666423331</v>
      </c>
      <c r="L160" s="34">
        <f t="shared" si="5"/>
        <v>18293.100000000002</v>
      </c>
      <c r="M160" s="34">
        <f t="shared" si="6"/>
        <v>219517.2</v>
      </c>
      <c r="N160" s="34"/>
      <c r="O160" s="34">
        <f t="shared" si="7"/>
        <v>19956.109090909093</v>
      </c>
    </row>
    <row r="161" spans="1:17">
      <c r="A161" s="6">
        <v>46</v>
      </c>
      <c r="B161" s="58" t="s">
        <v>206</v>
      </c>
      <c r="C161" s="29" t="s">
        <v>135</v>
      </c>
      <c r="D161" s="118">
        <v>1</v>
      </c>
      <c r="E161" s="19">
        <v>65752</v>
      </c>
      <c r="F161" s="21">
        <f>SUM(B20)</f>
        <v>512.77777777777783</v>
      </c>
      <c r="G161" s="7">
        <f t="shared" si="3"/>
        <v>7.7986643414311024E-3</v>
      </c>
      <c r="H161" s="119">
        <f>14160*D160*1.302</f>
        <v>18436.32</v>
      </c>
      <c r="I161" s="106">
        <f t="shared" si="4"/>
        <v>143.77867137121305</v>
      </c>
      <c r="L161" s="34">
        <f t="shared" si="5"/>
        <v>18436.32</v>
      </c>
      <c r="M161" s="34">
        <f t="shared" si="6"/>
        <v>221235.84</v>
      </c>
      <c r="N161" s="34"/>
      <c r="O161" s="34">
        <f t="shared" si="7"/>
        <v>20112.349090909091</v>
      </c>
    </row>
    <row r="162" spans="1:17">
      <c r="A162" s="6">
        <v>47</v>
      </c>
      <c r="B162" s="58" t="s">
        <v>119</v>
      </c>
      <c r="C162" s="29" t="s">
        <v>135</v>
      </c>
      <c r="D162" s="125">
        <v>0.5</v>
      </c>
      <c r="E162" s="19">
        <v>65752</v>
      </c>
      <c r="F162" s="21">
        <f>SUM(B20)</f>
        <v>512.77777777777783</v>
      </c>
      <c r="G162" s="7">
        <f t="shared" si="3"/>
        <v>3.8993321707155512E-3</v>
      </c>
      <c r="H162" s="119">
        <f>13760*D162*1.302</f>
        <v>8957.76</v>
      </c>
      <c r="I162" s="106">
        <f t="shared" si="4"/>
        <v>34.929281745548934</v>
      </c>
      <c r="L162" s="34">
        <f t="shared" si="5"/>
        <v>4478.88</v>
      </c>
      <c r="M162" s="34">
        <f t="shared" si="6"/>
        <v>53746.559999999998</v>
      </c>
      <c r="N162" s="34"/>
      <c r="O162" s="34">
        <f t="shared" si="7"/>
        <v>4886.050909090909</v>
      </c>
    </row>
    <row r="163" spans="1:17">
      <c r="A163" s="6">
        <v>48</v>
      </c>
      <c r="B163" s="58" t="s">
        <v>272</v>
      </c>
      <c r="C163" s="29" t="s">
        <v>135</v>
      </c>
      <c r="D163" s="118">
        <v>1</v>
      </c>
      <c r="E163" s="19">
        <v>65752</v>
      </c>
      <c r="F163" s="21">
        <f>SUM(B20)</f>
        <v>512.77777777777783</v>
      </c>
      <c r="G163" s="7">
        <f t="shared" si="3"/>
        <v>7.7986643414311024E-3</v>
      </c>
      <c r="H163" s="119">
        <f>16960*D163*1.302</f>
        <v>22081.920000000002</v>
      </c>
      <c r="I163" s="106">
        <f t="shared" si="4"/>
        <v>172.20948209433431</v>
      </c>
      <c r="L163" s="34">
        <f t="shared" si="5"/>
        <v>22081.920000000002</v>
      </c>
      <c r="M163" s="34">
        <f t="shared" si="6"/>
        <v>264983.04000000004</v>
      </c>
      <c r="N163" s="34"/>
      <c r="O163" s="34">
        <f t="shared" si="7"/>
        <v>24089.367272727275</v>
      </c>
    </row>
    <row r="164" spans="1:17">
      <c r="A164" s="6">
        <v>49</v>
      </c>
      <c r="B164" s="58" t="s">
        <v>131</v>
      </c>
      <c r="C164" s="29" t="s">
        <v>135</v>
      </c>
      <c r="D164" s="118">
        <v>1</v>
      </c>
      <c r="E164" s="19">
        <v>65752</v>
      </c>
      <c r="F164" s="21">
        <f>SUM(B20)</f>
        <v>512.77777777777783</v>
      </c>
      <c r="G164" s="7">
        <f t="shared" si="3"/>
        <v>7.7986643414311024E-3</v>
      </c>
      <c r="H164" s="119">
        <f>13820*D164*1.302</f>
        <v>17993.64</v>
      </c>
      <c r="I164" s="106">
        <f t="shared" si="4"/>
        <v>140.32635864054834</v>
      </c>
      <c r="L164" s="34">
        <f t="shared" si="5"/>
        <v>17993.64</v>
      </c>
      <c r="M164" s="34">
        <f t="shared" si="6"/>
        <v>215923.68</v>
      </c>
      <c r="N164" s="34"/>
      <c r="O164" s="34">
        <f t="shared" si="7"/>
        <v>19629.425454545453</v>
      </c>
    </row>
    <row r="165" spans="1:17">
      <c r="A165" s="6">
        <v>50</v>
      </c>
      <c r="B165" s="58" t="s">
        <v>130</v>
      </c>
      <c r="C165" s="29" t="s">
        <v>135</v>
      </c>
      <c r="D165" s="118">
        <v>1</v>
      </c>
      <c r="E165" s="19">
        <v>65752</v>
      </c>
      <c r="F165" s="21">
        <f>SUM(B20)</f>
        <v>512.77777777777783</v>
      </c>
      <c r="G165" s="7">
        <f t="shared" si="3"/>
        <v>7.7986643414311024E-3</v>
      </c>
      <c r="H165" s="119">
        <f>21730*D165*1.302</f>
        <v>28292.460000000003</v>
      </c>
      <c r="I165" s="106">
        <f t="shared" si="4"/>
        <v>220.64339893336583</v>
      </c>
      <c r="L165" s="34">
        <f t="shared" si="5"/>
        <v>28292.460000000003</v>
      </c>
      <c r="M165" s="34">
        <f t="shared" si="6"/>
        <v>339509.52</v>
      </c>
      <c r="N165" s="34"/>
      <c r="O165" s="34">
        <f t="shared" si="7"/>
        <v>30864.50181818182</v>
      </c>
    </row>
    <row r="166" spans="1:17" ht="32.25" thickBot="1">
      <c r="A166" s="6">
        <v>51</v>
      </c>
      <c r="B166" s="58" t="s">
        <v>276</v>
      </c>
      <c r="C166" s="29" t="s">
        <v>135</v>
      </c>
      <c r="D166" s="118">
        <v>32</v>
      </c>
      <c r="E166" s="19">
        <v>65752</v>
      </c>
      <c r="F166" s="21">
        <f>SUM(B20)</f>
        <v>512.77777777777783</v>
      </c>
      <c r="G166" s="7">
        <f t="shared" si="3"/>
        <v>0.24955725892579528</v>
      </c>
      <c r="H166" s="352">
        <f>10965.053*37*1.302</f>
        <v>528230.46322200005</v>
      </c>
      <c r="I166" s="106">
        <f t="shared" si="4"/>
        <v>131823.74648278544</v>
      </c>
      <c r="L166" s="34">
        <f t="shared" si="5"/>
        <v>16903374.823104002</v>
      </c>
      <c r="M166" s="34">
        <f t="shared" si="6"/>
        <v>202840497.87724802</v>
      </c>
      <c r="N166" s="34"/>
      <c r="O166" s="34">
        <f t="shared" si="7"/>
        <v>18440045.261568002</v>
      </c>
    </row>
    <row r="167" spans="1:17" ht="31.5" customHeight="1" thickBot="1">
      <c r="A167" s="366" t="s">
        <v>70</v>
      </c>
      <c r="B167" s="367"/>
      <c r="C167" s="367"/>
      <c r="D167" s="367"/>
      <c r="E167" s="367"/>
      <c r="F167" s="367"/>
      <c r="G167" s="368"/>
      <c r="H167" s="23"/>
      <c r="I167" s="160">
        <f>SUM(I116:I166)</f>
        <v>175359.89182316646</v>
      </c>
      <c r="L167" s="201">
        <f>SUM(L116:L166)</f>
        <v>22446377.144604001</v>
      </c>
      <c r="M167" s="201">
        <f>SUM(M116:M166)</f>
        <v>269356525.73524803</v>
      </c>
      <c r="N167" s="201"/>
      <c r="O167" s="201">
        <f>SUM(O116:O166)</f>
        <v>24486956.885022551</v>
      </c>
      <c r="Q167" s="201">
        <f>SUM(H116:H166)</f>
        <v>2585736.3655620003</v>
      </c>
    </row>
    <row r="169" spans="1:17">
      <c r="A169" s="362" t="s">
        <v>71</v>
      </c>
      <c r="B169" s="362"/>
      <c r="C169" s="362"/>
      <c r="D169" s="362"/>
      <c r="E169" s="362"/>
      <c r="F169" s="362"/>
      <c r="G169" s="362"/>
      <c r="H169" s="362"/>
      <c r="I169" s="362"/>
    </row>
    <row r="170" spans="1:17" ht="16.5" thickBot="1"/>
    <row r="171" spans="1:17" ht="94.5">
      <c r="A171" s="36" t="s">
        <v>1</v>
      </c>
      <c r="B171" s="219" t="s">
        <v>2</v>
      </c>
      <c r="C171" s="219" t="s">
        <v>34</v>
      </c>
      <c r="D171" s="219" t="s">
        <v>69</v>
      </c>
      <c r="E171" s="219" t="s">
        <v>36</v>
      </c>
      <c r="F171" s="219" t="s">
        <v>37</v>
      </c>
      <c r="G171" s="219" t="s">
        <v>38</v>
      </c>
      <c r="H171" s="219" t="s">
        <v>39</v>
      </c>
      <c r="I171" s="38" t="s">
        <v>40</v>
      </c>
    </row>
    <row r="172" spans="1:17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>
      <c r="A173" s="363" t="s">
        <v>72</v>
      </c>
      <c r="B173" s="364"/>
      <c r="C173" s="364"/>
      <c r="D173" s="364"/>
      <c r="E173" s="364"/>
      <c r="F173" s="364"/>
      <c r="G173" s="364"/>
      <c r="H173" s="364"/>
      <c r="I173" s="365"/>
    </row>
    <row r="174" spans="1:17" ht="31.5">
      <c r="A174" s="6">
        <v>1</v>
      </c>
      <c r="B174" s="209" t="s">
        <v>268</v>
      </c>
      <c r="C174" s="29" t="s">
        <v>111</v>
      </c>
      <c r="D174" s="118">
        <v>1</v>
      </c>
      <c r="E174" s="19">
        <f>SUM(B19)</f>
        <v>4615</v>
      </c>
      <c r="F174" s="21">
        <f>SUM(B20)</f>
        <v>512.77777777777783</v>
      </c>
      <c r="G174" s="7">
        <f>D174*F174/E174</f>
        <v>0.11111111111111112</v>
      </c>
      <c r="H174" s="119">
        <v>30000</v>
      </c>
      <c r="I174" s="106">
        <f>G174*H174</f>
        <v>3333.3333333333335</v>
      </c>
      <c r="L174" s="34">
        <f>D174*H174</f>
        <v>30000</v>
      </c>
    </row>
    <row r="175" spans="1:17" s="224" customFormat="1" ht="78.75">
      <c r="A175" s="42">
        <v>2</v>
      </c>
      <c r="B175" s="209" t="s">
        <v>213</v>
      </c>
      <c r="C175" s="29" t="s">
        <v>111</v>
      </c>
      <c r="D175" s="118">
        <v>1</v>
      </c>
      <c r="E175" s="19">
        <f>SUM(B19)</f>
        <v>4615</v>
      </c>
      <c r="F175" s="21">
        <f>SUM(B20)</f>
        <v>512.77777777777783</v>
      </c>
      <c r="G175" s="7">
        <f t="shared" ref="G175" si="10">D175*F175/E175</f>
        <v>0.11111111111111112</v>
      </c>
      <c r="H175" s="119">
        <v>67985.45</v>
      </c>
      <c r="I175" s="106">
        <f t="shared" ref="I175:I176" si="11">G175*H175</f>
        <v>7553.9388888888889</v>
      </c>
      <c r="L175" s="34">
        <f t="shared" ref="L175:L176" si="12">D175*H175</f>
        <v>67985.45</v>
      </c>
    </row>
    <row r="176" spans="1:17" s="226" customFormat="1" ht="16.5" thickBot="1">
      <c r="A176" s="227">
        <v>3</v>
      </c>
      <c r="B176" s="209" t="s">
        <v>203</v>
      </c>
      <c r="C176" s="29" t="s">
        <v>111</v>
      </c>
      <c r="D176" s="118">
        <v>1</v>
      </c>
      <c r="E176" s="19">
        <f>SUM(B19)</f>
        <v>4615</v>
      </c>
      <c r="F176" s="21">
        <f>SUM(B20)</f>
        <v>512.77777777777783</v>
      </c>
      <c r="G176" s="7">
        <f t="shared" ref="G176" si="13">D176*F176/E176</f>
        <v>0.11111111111111112</v>
      </c>
      <c r="H176" s="120">
        <v>181818.18</v>
      </c>
      <c r="I176" s="106">
        <f t="shared" si="11"/>
        <v>20202.02</v>
      </c>
      <c r="L176" s="34">
        <f t="shared" si="12"/>
        <v>181818.18</v>
      </c>
    </row>
    <row r="177" spans="1:12" ht="31.5" customHeight="1" thickBot="1">
      <c r="A177" s="366" t="s">
        <v>73</v>
      </c>
      <c r="B177" s="367"/>
      <c r="C177" s="367"/>
      <c r="D177" s="367"/>
      <c r="E177" s="367"/>
      <c r="F177" s="367"/>
      <c r="G177" s="368"/>
      <c r="H177" s="23"/>
      <c r="I177" s="108">
        <f>SUM(I174:I176)</f>
        <v>31089.292222222222</v>
      </c>
      <c r="L177" s="201">
        <f>SUM(L174:L176)</f>
        <v>279803.63</v>
      </c>
    </row>
    <row r="178" spans="1:12" s="302" customFormat="1">
      <c r="A178" s="245"/>
      <c r="B178" s="245"/>
      <c r="C178" s="245"/>
      <c r="D178" s="245"/>
      <c r="E178" s="245"/>
      <c r="F178" s="245"/>
      <c r="G178" s="245"/>
      <c r="H178" s="246"/>
      <c r="I178" s="246"/>
      <c r="L178" s="201"/>
    </row>
    <row r="179" spans="1:12" s="269" customFormat="1" ht="31.5" customHeight="1">
      <c r="A179" s="394" t="s">
        <v>210</v>
      </c>
      <c r="B179" s="394"/>
      <c r="C179" s="394"/>
      <c r="D179" s="394"/>
      <c r="E179" s="394"/>
      <c r="F179" s="394"/>
      <c r="G179" s="394"/>
      <c r="H179" s="394"/>
      <c r="I179" s="394"/>
      <c r="L179" s="201"/>
    </row>
    <row r="180" spans="1:12" s="269" customFormat="1" ht="16.5" thickBot="1">
      <c r="L180" s="201"/>
    </row>
    <row r="181" spans="1:12" s="269" customFormat="1" ht="87.75" customHeight="1">
      <c r="A181" s="36" t="s">
        <v>1</v>
      </c>
      <c r="B181" s="270" t="s">
        <v>33</v>
      </c>
      <c r="C181" s="270" t="s">
        <v>34</v>
      </c>
      <c r="D181" s="270" t="s">
        <v>69</v>
      </c>
      <c r="E181" s="270" t="s">
        <v>36</v>
      </c>
      <c r="F181" s="270" t="s">
        <v>37</v>
      </c>
      <c r="G181" s="270" t="s">
        <v>38</v>
      </c>
      <c r="H181" s="270" t="s">
        <v>39</v>
      </c>
      <c r="I181" s="38" t="s">
        <v>40</v>
      </c>
      <c r="L181" s="201"/>
    </row>
    <row r="182" spans="1:12" s="269" customFormat="1" ht="18" customHeight="1" thickBot="1">
      <c r="A182" s="39">
        <v>1</v>
      </c>
      <c r="B182" s="40">
        <v>1</v>
      </c>
      <c r="C182" s="40">
        <v>2</v>
      </c>
      <c r="D182" s="40">
        <v>3</v>
      </c>
      <c r="E182" s="40">
        <v>4</v>
      </c>
      <c r="F182" s="40">
        <v>5</v>
      </c>
      <c r="G182" s="40" t="s">
        <v>41</v>
      </c>
      <c r="H182" s="40">
        <v>7</v>
      </c>
      <c r="I182" s="41" t="s">
        <v>42</v>
      </c>
      <c r="L182" s="201"/>
    </row>
    <row r="183" spans="1:12" s="269" customFormat="1" ht="31.5" customHeight="1">
      <c r="A183" s="363" t="s">
        <v>211</v>
      </c>
      <c r="B183" s="364"/>
      <c r="C183" s="364"/>
      <c r="D183" s="364"/>
      <c r="E183" s="364"/>
      <c r="F183" s="364"/>
      <c r="G183" s="364"/>
      <c r="H183" s="364"/>
      <c r="I183" s="365"/>
      <c r="L183" s="201"/>
    </row>
    <row r="184" spans="1:12" s="269" customFormat="1" ht="31.5" customHeight="1" thickBot="1">
      <c r="A184" s="28" t="s">
        <v>138</v>
      </c>
      <c r="B184" s="247" t="s">
        <v>138</v>
      </c>
      <c r="C184" s="29" t="s">
        <v>138</v>
      </c>
      <c r="D184" s="118">
        <v>0</v>
      </c>
      <c r="E184" s="19">
        <f>SUM(B18)</f>
        <v>28594.6</v>
      </c>
      <c r="F184" s="21">
        <f>SUM(B23)</f>
        <v>0</v>
      </c>
      <c r="G184" s="7">
        <f>D184*F184/E184</f>
        <v>0</v>
      </c>
      <c r="H184" s="119">
        <v>0</v>
      </c>
      <c r="I184" s="106">
        <f>G184*H184</f>
        <v>0</v>
      </c>
      <c r="L184" s="201"/>
    </row>
    <row r="185" spans="1:12" s="269" customFormat="1" ht="31.5" customHeight="1" thickBot="1">
      <c r="A185" s="366" t="s">
        <v>73</v>
      </c>
      <c r="B185" s="367"/>
      <c r="C185" s="367"/>
      <c r="D185" s="367"/>
      <c r="E185" s="367"/>
      <c r="F185" s="367"/>
      <c r="G185" s="368"/>
      <c r="H185" s="23"/>
      <c r="I185" s="108">
        <f>SUM(I184:I184)</f>
        <v>0</v>
      </c>
      <c r="L185" s="201"/>
    </row>
    <row r="186" spans="1:12" s="269" customFormat="1"/>
    <row r="187" spans="1:12" s="269" customFormat="1">
      <c r="A187" s="373" t="s">
        <v>74</v>
      </c>
      <c r="B187" s="373"/>
      <c r="C187" s="373"/>
      <c r="D187" s="373"/>
      <c r="E187" s="373"/>
      <c r="F187" s="373"/>
      <c r="G187" s="373"/>
      <c r="H187" s="373"/>
      <c r="I187" s="373"/>
      <c r="J187" s="373"/>
    </row>
    <row r="188" spans="1:12" s="269" customFormat="1"/>
    <row r="189" spans="1:12" s="269" customFormat="1" ht="24.75" customHeight="1">
      <c r="F189" s="35"/>
      <c r="G189" s="59"/>
    </row>
    <row r="190" spans="1:12" s="269" customFormat="1" ht="15.75" customHeight="1" thickBot="1"/>
    <row r="191" spans="1:12" s="269" customFormat="1">
      <c r="A191" s="79"/>
      <c r="B191" s="395" t="s">
        <v>96</v>
      </c>
      <c r="C191" s="396"/>
      <c r="D191" s="396"/>
      <c r="E191" s="396"/>
      <c r="F191" s="396"/>
      <c r="G191" s="396"/>
      <c r="H191" s="396"/>
      <c r="I191" s="397"/>
      <c r="J191" s="83" t="s">
        <v>95</v>
      </c>
    </row>
    <row r="192" spans="1:12" s="269" customFormat="1" ht="31.5" customHeight="1">
      <c r="A192" s="79"/>
      <c r="B192" s="81"/>
      <c r="C192" s="76"/>
      <c r="D192" s="76"/>
      <c r="E192" s="76"/>
      <c r="F192" s="76"/>
      <c r="G192" s="76"/>
      <c r="H192" s="248"/>
      <c r="I192" s="249"/>
      <c r="J192" s="84"/>
    </row>
    <row r="193" spans="1:10" s="269" customFormat="1" ht="16.5" thickBot="1">
      <c r="A193" s="77"/>
      <c r="B193" s="110">
        <f>I77</f>
        <v>39208.864222222226</v>
      </c>
      <c r="C193" s="111">
        <f>I85</f>
        <v>0</v>
      </c>
      <c r="D193" s="111">
        <f>I93</f>
        <v>0</v>
      </c>
      <c r="E193" s="111">
        <f>I101</f>
        <v>0</v>
      </c>
      <c r="F193" s="111">
        <f>I109</f>
        <v>169.69666666666669</v>
      </c>
      <c r="G193" s="111">
        <f>I167</f>
        <v>175359.89182316646</v>
      </c>
      <c r="H193" s="250">
        <f>I177</f>
        <v>31089.292222222222</v>
      </c>
      <c r="I193" s="243">
        <f>I185</f>
        <v>0</v>
      </c>
      <c r="J193" s="113">
        <f>SUM(B193:I193)</f>
        <v>245827.74493427758</v>
      </c>
    </row>
    <row r="194" spans="1:10" s="269" customFormat="1"/>
    <row r="206" spans="1:10">
      <c r="J206" s="187"/>
    </row>
  </sheetData>
  <mergeCells count="63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63:I63"/>
    <mergeCell ref="A85:G85"/>
    <mergeCell ref="A87:I87"/>
    <mergeCell ref="D58:G58"/>
    <mergeCell ref="A38:F38"/>
    <mergeCell ref="A40:I40"/>
    <mergeCell ref="A44:I44"/>
    <mergeCell ref="I45:I46"/>
    <mergeCell ref="A46:F46"/>
    <mergeCell ref="A47:I47"/>
    <mergeCell ref="A50:I50"/>
    <mergeCell ref="I51:I52"/>
    <mergeCell ref="A52:F52"/>
    <mergeCell ref="A54:I54"/>
    <mergeCell ref="A91:I91"/>
    <mergeCell ref="A93:G93"/>
    <mergeCell ref="A95:I95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177:G177"/>
    <mergeCell ref="A107:J107"/>
    <mergeCell ref="A109:G109"/>
    <mergeCell ref="A111:I111"/>
    <mergeCell ref="A115:I115"/>
    <mergeCell ref="A167:G167"/>
    <mergeCell ref="A169:I169"/>
    <mergeCell ref="A179:I179"/>
    <mergeCell ref="A183:I183"/>
    <mergeCell ref="A185:G185"/>
    <mergeCell ref="A187:J187"/>
    <mergeCell ref="B191:I191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30" max="9" man="1"/>
    <brk id="60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14337" r:id="rId4"/>
    <oleObject progId="Equation.3" shapeId="14338" r:id="rId5"/>
    <oleObject progId="Equation.3" shapeId="14340" r:id="rId6"/>
    <oleObject progId="Equation.3" shapeId="14341" r:id="rId7"/>
    <oleObject progId="Equation.3" shapeId="14342" r:id="rId8"/>
    <oleObject progId="Equation.3" shapeId="14343" r:id="rId9"/>
    <oleObject progId="Equation.3" shapeId="14344" r:id="rId10"/>
    <oleObject progId="Equation.3" shapeId="14345" r:id="rId11"/>
    <oleObject progId="Equation.3" shapeId="14347" r:id="rId12"/>
    <oleObject progId="Equation.3" shapeId="14360" r:id="rId13"/>
    <oleObject progId="Equation.3" shapeId="14361" r:id="rId14"/>
    <oleObject progId="Equation.3" shapeId="14362" r:id="rId15"/>
    <oleObject progId="Equation.3" shapeId="14363" r:id="rId16"/>
    <oleObject progId="Equation.3" shapeId="14364" r:id="rId17"/>
    <oleObject progId="Equation.3" shapeId="14366" r:id="rId18"/>
    <oleObject progId="Equation.3" shapeId="14367" r:id="rId19"/>
    <oleObject progId="Equation.3" shapeId="14368" r:id="rId20"/>
    <oleObject progId="Equation.3" shapeId="14369" r:id="rId21"/>
    <oleObject progId="Equation.3" shapeId="14370" r:id="rId22"/>
    <oleObject progId="Equation.3" shapeId="14371" r:id="rId23"/>
    <oleObject progId="Equation.3" shapeId="14373" r:id="rId24"/>
    <oleObject progId="Equation.3" shapeId="14386" r:id="rId25"/>
    <oleObject progId="Equation.3" shapeId="14387" r:id="rId26"/>
    <oleObject progId="Equation.3" shapeId="14388" r:id="rId27"/>
    <oleObject progId="Equation.3" shapeId="14396" r:id="rId28"/>
    <oleObject progId="Equation.3" shapeId="14397" r:id="rId29"/>
    <oleObject progId="Equation.3" shapeId="14398" r:id="rId30"/>
    <oleObject progId="Equation.3" shapeId="14399" r:id="rId31"/>
    <oleObject progId="Equation.3" shapeId="14400" r:id="rId32"/>
    <oleObject progId="Equation.3" shapeId="14401" r:id="rId33"/>
    <oleObject progId="Equation.3" shapeId="14402" r:id="rId34"/>
    <oleObject progId="Equation.3" shapeId="14403" r:id="rId35"/>
    <oleObject progId="Equation.3" shapeId="14404" r:id="rId36"/>
    <oleObject progId="Equation.3" shapeId="14405" r:id="rId37"/>
    <oleObject progId="Equation.3" shapeId="14406" r:id="rId38"/>
    <oleObject progId="Equation.3" shapeId="14407" r:id="rId39"/>
    <oleObject progId="Equation.3" shapeId="14408" r:id="rId40"/>
    <oleObject progId="Equation.3" shapeId="14409" r:id="rId41"/>
    <oleObject progId="Equation.3" shapeId="14410" r:id="rId42"/>
    <oleObject progId="Equation.3" shapeId="14411" r:id="rId43"/>
    <oleObject progId="Equation.3" shapeId="14412" r:id="rId44"/>
    <oleObject progId="Equation.3" shapeId="14413" r:id="rId45"/>
  </oleObject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22" zoomScale="80" zoomScaleSheetLayoutView="80" workbookViewId="0">
      <selection activeCell="F46" sqref="F4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7.28515625" style="1" customWidth="1"/>
    <col min="10" max="10" width="19.5703125" style="1" customWidth="1"/>
    <col min="11" max="11" width="34.28515625" style="1" customWidth="1"/>
    <col min="12" max="13" width="23" style="1" customWidth="1"/>
    <col min="14" max="16384" width="9.140625" style="1"/>
  </cols>
  <sheetData>
    <row r="1" spans="1:13">
      <c r="A1" s="427" t="s">
        <v>75</v>
      </c>
      <c r="B1" s="427"/>
      <c r="C1" s="427"/>
      <c r="D1" s="427"/>
      <c r="E1" s="427"/>
      <c r="F1" s="427"/>
      <c r="G1" s="427"/>
      <c r="H1" s="427"/>
      <c r="I1" s="427"/>
      <c r="J1" s="427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428" t="s">
        <v>97</v>
      </c>
      <c r="E5" s="429"/>
    </row>
    <row r="6" spans="1:13" ht="32.25" customHeight="1" thickBot="1">
      <c r="B6" s="115"/>
      <c r="C6" s="115"/>
      <c r="D6" s="423"/>
      <c r="E6" s="424"/>
    </row>
    <row r="7" spans="1:13" ht="16.5" thickBot="1">
      <c r="B7" s="112">
        <f>'муз-ое звукооп-ое маст-во'!H60</f>
        <v>201675.4033937795</v>
      </c>
      <c r="C7" s="112">
        <f>'муз-ое звукооп-ое маст-во'!J193</f>
        <v>245827.74493427758</v>
      </c>
      <c r="D7" s="425">
        <f>SUM(B7:C7)</f>
        <v>447503.14832805708</v>
      </c>
      <c r="E7" s="426"/>
    </row>
    <row r="9" spans="1:13" ht="15.75" customHeight="1">
      <c r="A9" s="373" t="s">
        <v>76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</row>
    <row r="10" spans="1:13" ht="15.75" customHeight="1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>
      <c r="A11" s="430" t="s">
        <v>106</v>
      </c>
      <c r="B11" s="430"/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430"/>
    </row>
    <row r="12" spans="1:13" ht="16.5" thickBot="1"/>
    <row r="13" spans="1:13" ht="99" customHeight="1" thickBot="1">
      <c r="A13" s="414" t="s">
        <v>86</v>
      </c>
      <c r="B13" s="415" t="s">
        <v>77</v>
      </c>
      <c r="C13" s="415" t="s">
        <v>78</v>
      </c>
      <c r="D13" s="418" t="s">
        <v>79</v>
      </c>
      <c r="E13" s="419"/>
      <c r="F13" s="419"/>
      <c r="G13" s="420"/>
      <c r="H13" s="421" t="s">
        <v>90</v>
      </c>
      <c r="I13" s="415" t="s">
        <v>91</v>
      </c>
      <c r="J13" s="415" t="s">
        <v>80</v>
      </c>
      <c r="K13" s="415" t="s">
        <v>92</v>
      </c>
      <c r="L13" s="415" t="s">
        <v>85</v>
      </c>
      <c r="M13" s="414" t="s">
        <v>93</v>
      </c>
    </row>
    <row r="14" spans="1:13" ht="99" customHeight="1" thickBot="1">
      <c r="A14" s="414"/>
      <c r="B14" s="417"/>
      <c r="C14" s="417"/>
      <c r="D14" s="98" t="s">
        <v>81</v>
      </c>
      <c r="E14" s="99" t="s">
        <v>82</v>
      </c>
      <c r="F14" s="99" t="s">
        <v>83</v>
      </c>
      <c r="G14" s="100" t="s">
        <v>84</v>
      </c>
      <c r="H14" s="422"/>
      <c r="I14" s="417"/>
      <c r="J14" s="417"/>
      <c r="K14" s="416"/>
      <c r="L14" s="416"/>
      <c r="M14" s="414"/>
    </row>
    <row r="15" spans="1:13" ht="16.5" thickBot="1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32.25" thickBot="1">
      <c r="A16" s="92">
        <v>1</v>
      </c>
      <c r="B16" s="179" t="s">
        <v>234</v>
      </c>
      <c r="C16" s="159" t="s">
        <v>98</v>
      </c>
      <c r="D16" s="72">
        <f>SUM(D7)</f>
        <v>447503.14832805708</v>
      </c>
      <c r="E16" s="73">
        <f>'муз-ое звукооп-ое маст-во'!H29</f>
        <v>201468.33272711284</v>
      </c>
      <c r="F16" s="73">
        <f>'муз-ое звукооп-ое маст-во'!B193</f>
        <v>39208.864222222226</v>
      </c>
      <c r="G16" s="74">
        <f>'муз-ое звукооп-ое маст-во'!C193</f>
        <v>0</v>
      </c>
      <c r="H16" s="64">
        <f>'муз-ое звукооп-ое маст-во'!B17</f>
        <v>28594.6</v>
      </c>
      <c r="I16" s="64">
        <f>'муз-ое звукооп-ое маст-во'!B18</f>
        <v>28594.6</v>
      </c>
      <c r="J16" s="65">
        <f>H16/I16</f>
        <v>1</v>
      </c>
      <c r="K16" s="66">
        <f>F16+G16</f>
        <v>39208.864222222226</v>
      </c>
      <c r="L16" s="67">
        <f>K16/(F16+G16)</f>
        <v>1</v>
      </c>
      <c r="M16" s="123">
        <f>(E16/D16)*J16+(1-(E16/D16)*L16)</f>
        <v>1</v>
      </c>
    </row>
    <row r="18" spans="1:13">
      <c r="A18" s="362" t="s">
        <v>107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62"/>
    </row>
    <row r="19" spans="1:13" ht="16.5" thickBot="1"/>
    <row r="20" spans="1:13" ht="63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39" thickBot="1">
      <c r="G22" s="92">
        <v>1</v>
      </c>
      <c r="H22" s="180" t="s">
        <v>234</v>
      </c>
      <c r="I22" s="167" t="s">
        <v>221</v>
      </c>
      <c r="J22" s="175">
        <v>1</v>
      </c>
    </row>
    <row r="24" spans="1:13">
      <c r="A24" s="373" t="s">
        <v>102</v>
      </c>
      <c r="B24" s="373"/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</row>
    <row r="25" spans="1:13" ht="16.5" thickBot="1"/>
    <row r="26" spans="1:13" ht="100.5" customHeight="1">
      <c r="A26" s="94" t="s">
        <v>86</v>
      </c>
      <c r="B26" s="140" t="s">
        <v>77</v>
      </c>
      <c r="C26" s="140" t="s">
        <v>100</v>
      </c>
      <c r="D26" s="409" t="s">
        <v>103</v>
      </c>
      <c r="E26" s="409"/>
      <c r="F26" s="409" t="s">
        <v>104</v>
      </c>
      <c r="G26" s="409"/>
      <c r="H26" s="145" t="s">
        <v>99</v>
      </c>
      <c r="I26" s="145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3">
        <v>3</v>
      </c>
      <c r="E27" s="413"/>
      <c r="F27" s="410">
        <v>4</v>
      </c>
      <c r="G27" s="410"/>
      <c r="H27" s="146">
        <v>5</v>
      </c>
      <c r="I27" s="146">
        <v>6</v>
      </c>
      <c r="J27" s="97" t="s">
        <v>105</v>
      </c>
    </row>
    <row r="28" spans="1:13" ht="48" customHeight="1" thickBot="1">
      <c r="A28" s="151">
        <v>1</v>
      </c>
      <c r="B28" s="180" t="s">
        <v>234</v>
      </c>
      <c r="C28" s="164" t="s">
        <v>221</v>
      </c>
      <c r="D28" s="408" t="s">
        <v>98</v>
      </c>
      <c r="E28" s="408"/>
      <c r="F28" s="411">
        <f>SUM(D16)</f>
        <v>447503.14832805708</v>
      </c>
      <c r="G28" s="412"/>
      <c r="H28" s="135">
        <f>SUM(J22)</f>
        <v>1</v>
      </c>
      <c r="I28" s="135">
        <f>SUM(M16)</f>
        <v>1</v>
      </c>
      <c r="J28" s="136">
        <f>F28*H28*I28</f>
        <v>447503.14832805708</v>
      </c>
      <c r="K28" s="163"/>
      <c r="L28" s="34"/>
    </row>
    <row r="31" spans="1:13">
      <c r="G31" s="407" t="s">
        <v>234</v>
      </c>
      <c r="H31" s="407"/>
      <c r="I31" s="407"/>
      <c r="J31" s="200">
        <f>J28*'муз-ое звукооп-ое маст-во'!B16</f>
        <v>4027528.3349525137</v>
      </c>
      <c r="K31" s="34"/>
      <c r="L31" s="34"/>
    </row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13313" r:id="rId3"/>
    <oleObject progId="Equation.3" shapeId="13314" r:id="rId4"/>
    <oleObject progId="Equation.3" shapeId="13315" r:id="rId5"/>
    <oleObject progId="Equation.3" shapeId="13316" r:id="rId6"/>
    <oleObject progId="Equation.3" shapeId="13317" r:id="rId7"/>
    <oleObject progId="Equation.3" shapeId="13318" r:id="rId8"/>
    <oleObject progId="Equation.3" shapeId="13319" r:id="rId9"/>
    <oleObject progId="Equation.3" shapeId="13321" r:id="rId10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Q198"/>
  <sheetViews>
    <sheetView view="pageBreakPreview" topLeftCell="A134" zoomScale="80" zoomScaleSheetLayoutView="80" workbookViewId="0">
      <selection activeCell="E164" sqref="E164:E166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1" width="9.140625" style="1"/>
    <col min="12" max="12" width="17.42578125" style="1" customWidth="1"/>
    <col min="13" max="13" width="16.85546875" style="1" customWidth="1"/>
    <col min="14" max="14" width="13.140625" style="1" customWidth="1"/>
    <col min="15" max="15" width="15.5703125" style="1" customWidth="1"/>
    <col min="16" max="16" width="9.140625" style="1"/>
    <col min="17" max="17" width="14.42578125" style="1" customWidth="1"/>
    <col min="18" max="16384" width="9.140625" style="1"/>
  </cols>
  <sheetData>
    <row r="1" spans="1:12" s="189" customFormat="1">
      <c r="I1" s="275" t="s">
        <v>174</v>
      </c>
      <c r="J1" s="275"/>
    </row>
    <row r="2" spans="1:12" s="189" customFormat="1" ht="51.75" customHeight="1">
      <c r="I2" s="350" t="s">
        <v>279</v>
      </c>
      <c r="J2" s="275"/>
    </row>
    <row r="3" spans="1:12" s="189" customFormat="1">
      <c r="I3" s="275"/>
      <c r="J3" s="275"/>
    </row>
    <row r="4" spans="1:12" s="189" customFormat="1">
      <c r="I4" s="191"/>
      <c r="J4" s="350" t="s">
        <v>278</v>
      </c>
    </row>
    <row r="5" spans="1:12" s="189" customFormat="1">
      <c r="I5" s="275"/>
      <c r="J5" s="275"/>
    </row>
    <row r="6" spans="1:12" s="189" customFormat="1" ht="15.75" customHeight="1">
      <c r="I6" s="372" t="s">
        <v>212</v>
      </c>
      <c r="J6" s="372"/>
    </row>
    <row r="7" spans="1:12" s="189" customFormat="1"/>
    <row r="8" spans="1:12" ht="15.75" customHeight="1">
      <c r="A8" s="388" t="s">
        <v>175</v>
      </c>
      <c r="B8" s="388"/>
      <c r="C8" s="388"/>
      <c r="D8" s="388"/>
      <c r="E8" s="388"/>
      <c r="F8" s="388"/>
      <c r="G8" s="388"/>
      <c r="H8" s="388"/>
      <c r="I8" s="388"/>
      <c r="J8" s="2"/>
      <c r="K8" s="2"/>
      <c r="L8" s="2"/>
    </row>
    <row r="9" spans="1:12" ht="33" customHeight="1">
      <c r="A9" s="391" t="s">
        <v>235</v>
      </c>
      <c r="B9" s="391"/>
      <c r="C9" s="391"/>
      <c r="D9" s="391"/>
      <c r="E9" s="391"/>
      <c r="F9" s="391"/>
      <c r="G9" s="391"/>
      <c r="H9" s="391"/>
      <c r="I9" s="391"/>
      <c r="J9" s="4"/>
      <c r="K9" s="4"/>
      <c r="L9" s="4"/>
    </row>
    <row r="10" spans="1:12">
      <c r="A10" s="390" t="s">
        <v>0</v>
      </c>
      <c r="B10" s="390"/>
      <c r="C10" s="390"/>
      <c r="D10" s="390"/>
      <c r="E10" s="390"/>
      <c r="F10" s="390"/>
      <c r="G10" s="390"/>
      <c r="H10" s="390"/>
      <c r="I10" s="390"/>
      <c r="J10" s="3"/>
      <c r="K10" s="3"/>
      <c r="L10" s="3"/>
    </row>
    <row r="12" spans="1:12">
      <c r="A12" s="373" t="s">
        <v>15</v>
      </c>
      <c r="B12" s="373"/>
      <c r="C12" s="373"/>
      <c r="D12" s="373"/>
      <c r="E12" s="373"/>
      <c r="F12" s="373"/>
      <c r="G12" s="373"/>
      <c r="H12" s="373"/>
      <c r="I12" s="373"/>
    </row>
    <row r="14" spans="1:12">
      <c r="A14" s="362" t="s">
        <v>16</v>
      </c>
      <c r="B14" s="362"/>
      <c r="C14" s="362"/>
      <c r="D14" s="362"/>
      <c r="E14" s="362"/>
      <c r="F14" s="362"/>
      <c r="G14" s="362"/>
      <c r="H14" s="362"/>
      <c r="I14" s="362"/>
    </row>
    <row r="16" spans="1:12">
      <c r="B16" s="44">
        <v>137</v>
      </c>
      <c r="C16" s="389" t="s">
        <v>136</v>
      </c>
      <c r="D16" s="389"/>
      <c r="E16" s="389"/>
      <c r="F16" s="389"/>
      <c r="G16" s="389"/>
      <c r="H16" s="389"/>
      <c r="I16" s="389"/>
    </row>
    <row r="17" spans="1:13" ht="31.5" customHeight="1">
      <c r="B17" s="346">
        <v>28594.6</v>
      </c>
      <c r="C17" s="389" t="s">
        <v>270</v>
      </c>
      <c r="D17" s="389"/>
      <c r="E17" s="389"/>
      <c r="F17" s="389"/>
      <c r="G17" s="389"/>
      <c r="H17" s="389"/>
      <c r="I17" s="389"/>
    </row>
    <row r="18" spans="1:13" ht="31.5" customHeight="1">
      <c r="B18" s="346">
        <v>28594.6</v>
      </c>
      <c r="C18" s="389" t="s">
        <v>101</v>
      </c>
      <c r="D18" s="389"/>
      <c r="E18" s="389"/>
      <c r="F18" s="389"/>
      <c r="G18" s="389"/>
      <c r="H18" s="389"/>
      <c r="I18" s="389"/>
    </row>
    <row r="19" spans="1:13" ht="31.5" customHeight="1">
      <c r="B19" s="197">
        <f>C28</f>
        <v>28046</v>
      </c>
      <c r="C19" s="389" t="s">
        <v>173</v>
      </c>
      <c r="D19" s="389"/>
      <c r="E19" s="389"/>
      <c r="F19" s="389"/>
      <c r="G19" s="389"/>
      <c r="H19" s="389"/>
      <c r="I19" s="389"/>
    </row>
    <row r="20" spans="1:13" ht="31.5" customHeight="1">
      <c r="B20" s="116">
        <f>E30</f>
        <v>204.71532846715328</v>
      </c>
      <c r="C20" s="389" t="s">
        <v>108</v>
      </c>
      <c r="D20" s="389"/>
      <c r="E20" s="389"/>
      <c r="F20" s="389"/>
      <c r="G20" s="389"/>
      <c r="H20" s="389"/>
      <c r="I20" s="389"/>
    </row>
    <row r="21" spans="1:13">
      <c r="B21" s="9"/>
      <c r="C21" s="142"/>
      <c r="D21" s="142"/>
      <c r="E21" s="142"/>
      <c r="F21" s="142"/>
      <c r="G21" s="142"/>
      <c r="H21" s="142"/>
      <c r="I21" s="142"/>
    </row>
    <row r="22" spans="1:13">
      <c r="A22" s="373" t="s">
        <v>30</v>
      </c>
      <c r="B22" s="373"/>
      <c r="C22" s="373"/>
      <c r="D22" s="373"/>
      <c r="E22" s="373"/>
      <c r="F22" s="373"/>
      <c r="G22" s="373"/>
      <c r="H22" s="373"/>
      <c r="I22" s="373"/>
    </row>
    <row r="23" spans="1:13">
      <c r="A23" s="393" t="s">
        <v>17</v>
      </c>
      <c r="B23" s="393"/>
      <c r="C23" s="393"/>
      <c r="D23" s="393"/>
      <c r="E23" s="393"/>
      <c r="F23" s="393"/>
      <c r="G23" s="393"/>
      <c r="H23" s="393"/>
      <c r="I23" s="393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80.25" customHeight="1" thickBot="1">
      <c r="A25" s="12" t="s">
        <v>1</v>
      </c>
      <c r="B25" s="157" t="s">
        <v>163</v>
      </c>
      <c r="C25" s="143" t="s">
        <v>3</v>
      </c>
      <c r="D25" s="143" t="s">
        <v>4</v>
      </c>
      <c r="E25" s="398" t="s">
        <v>5</v>
      </c>
      <c r="F25" s="398"/>
      <c r="G25" s="143" t="s">
        <v>6</v>
      </c>
      <c r="H25" s="143" t="s">
        <v>7</v>
      </c>
      <c r="I25" s="15" t="s">
        <v>8</v>
      </c>
    </row>
    <row r="26" spans="1:13" ht="16.5" thickBot="1">
      <c r="A26" s="16">
        <v>1</v>
      </c>
      <c r="B26" s="144">
        <v>2</v>
      </c>
      <c r="C26" s="144">
        <v>3</v>
      </c>
      <c r="D26" s="144">
        <v>4</v>
      </c>
      <c r="E26" s="399" t="s">
        <v>19</v>
      </c>
      <c r="F26" s="399"/>
      <c r="G26" s="144">
        <v>6</v>
      </c>
      <c r="H26" s="144" t="s">
        <v>9</v>
      </c>
      <c r="I26" s="18">
        <v>8</v>
      </c>
    </row>
    <row r="27" spans="1:13" ht="16.5" thickBot="1">
      <c r="A27" s="400" t="s">
        <v>21</v>
      </c>
      <c r="B27" s="401"/>
      <c r="C27" s="401"/>
      <c r="D27" s="401"/>
      <c r="E27" s="401"/>
      <c r="F27" s="401"/>
      <c r="G27" s="401"/>
      <c r="H27" s="401"/>
      <c r="I27" s="402"/>
    </row>
    <row r="28" spans="1:13" ht="123" customHeight="1" thickBot="1">
      <c r="A28" s="27">
        <v>1</v>
      </c>
      <c r="B28" s="168" t="s">
        <v>152</v>
      </c>
      <c r="C28" s="117">
        <v>28046</v>
      </c>
      <c r="D28" s="30">
        <f>B16</f>
        <v>137</v>
      </c>
      <c r="E28" s="432">
        <f>C28/D28</f>
        <v>204.71532846715328</v>
      </c>
      <c r="F28" s="433"/>
      <c r="G28" s="190">
        <f>B17*12*1.302/1472.06</f>
        <v>303.49444343301218</v>
      </c>
      <c r="H28" s="20">
        <f>E28*G28</f>
        <v>62129.964675344963</v>
      </c>
      <c r="I28" s="376" t="s">
        <v>161</v>
      </c>
      <c r="M28" s="34">
        <f>G28*C28</f>
        <v>8511805.1605222598</v>
      </c>
    </row>
    <row r="29" spans="1:13" ht="31.5" customHeight="1" thickBot="1">
      <c r="A29" s="366" t="s">
        <v>23</v>
      </c>
      <c r="B29" s="367"/>
      <c r="C29" s="367"/>
      <c r="D29" s="367"/>
      <c r="E29" s="367"/>
      <c r="F29" s="367"/>
      <c r="G29" s="33"/>
      <c r="H29" s="23">
        <f>SUM(H28:H28)</f>
        <v>62129.964675344963</v>
      </c>
      <c r="I29" s="377"/>
    </row>
    <row r="30" spans="1:13" ht="31.5" customHeight="1" thickBot="1">
      <c r="A30" s="404" t="s">
        <v>20</v>
      </c>
      <c r="B30" s="405"/>
      <c r="C30" s="405"/>
      <c r="D30" s="406"/>
      <c r="E30" s="374">
        <f>SUM(E28:F28)</f>
        <v>204.71532846715328</v>
      </c>
      <c r="F30" s="375"/>
      <c r="G30" s="375"/>
      <c r="H30" s="375"/>
      <c r="I30" s="378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>
      <c r="A32" s="393" t="s">
        <v>18</v>
      </c>
      <c r="B32" s="393"/>
      <c r="C32" s="393"/>
      <c r="D32" s="393"/>
      <c r="E32" s="393"/>
      <c r="F32" s="393"/>
      <c r="G32" s="393"/>
      <c r="H32" s="393"/>
      <c r="I32" s="393"/>
    </row>
    <row r="33" spans="1:13" ht="16.5" thickBot="1"/>
    <row r="34" spans="1:13" ht="79.5" thickBot="1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>
      <c r="A36" s="382" t="s">
        <v>22</v>
      </c>
      <c r="B36" s="383"/>
      <c r="C36" s="383"/>
      <c r="D36" s="383"/>
      <c r="E36" s="383"/>
      <c r="F36" s="383"/>
      <c r="G36" s="383"/>
      <c r="H36" s="383"/>
      <c r="I36" s="384"/>
    </row>
    <row r="37" spans="1:13" ht="35.25" customHeight="1" thickBot="1">
      <c r="A37" s="317">
        <v>1</v>
      </c>
      <c r="B37" s="349" t="s">
        <v>267</v>
      </c>
      <c r="C37" s="316">
        <v>1</v>
      </c>
      <c r="D37" s="319">
        <f>B16</f>
        <v>137</v>
      </c>
      <c r="E37" s="320">
        <f>C37/D37</f>
        <v>7.2992700729927005E-3</v>
      </c>
      <c r="F37" s="316">
        <v>10</v>
      </c>
      <c r="G37" s="119">
        <v>18636.36</v>
      </c>
      <c r="H37" s="21">
        <f>E37*G37/F37</f>
        <v>13.603182481751825</v>
      </c>
      <c r="I37" s="434" t="s">
        <v>24</v>
      </c>
      <c r="M37" s="34">
        <f>C37*G37</f>
        <v>18636.36</v>
      </c>
    </row>
    <row r="38" spans="1:13" ht="31.5" customHeight="1" thickBot="1">
      <c r="A38" s="366" t="s">
        <v>28</v>
      </c>
      <c r="B38" s="367"/>
      <c r="C38" s="367"/>
      <c r="D38" s="367"/>
      <c r="E38" s="367"/>
      <c r="F38" s="368"/>
      <c r="G38" s="22"/>
      <c r="H38" s="23">
        <f>SUM(H37:H37)</f>
        <v>13.603182481751825</v>
      </c>
      <c r="I38" s="435"/>
    </row>
    <row r="40" spans="1:13">
      <c r="A40" s="362" t="s">
        <v>25</v>
      </c>
      <c r="B40" s="362"/>
      <c r="C40" s="362"/>
      <c r="D40" s="362"/>
      <c r="E40" s="362"/>
      <c r="F40" s="362"/>
      <c r="G40" s="362"/>
      <c r="H40" s="362"/>
      <c r="I40" s="362"/>
    </row>
    <row r="41" spans="1:13" ht="16.5" thickBot="1"/>
    <row r="42" spans="1:13" ht="79.5" thickBot="1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>
      <c r="A44" s="382" t="s">
        <v>26</v>
      </c>
      <c r="B44" s="383"/>
      <c r="C44" s="383"/>
      <c r="D44" s="383"/>
      <c r="E44" s="383"/>
      <c r="F44" s="383"/>
      <c r="G44" s="383"/>
      <c r="H44" s="383"/>
      <c r="I44" s="384"/>
    </row>
    <row r="45" spans="1:13" ht="26.25" customHeight="1" thickBot="1">
      <c r="A45" s="28">
        <v>1</v>
      </c>
      <c r="B45" s="29"/>
      <c r="C45" s="118">
        <v>1</v>
      </c>
      <c r="D45" s="31">
        <f>SUM(B16)</f>
        <v>137</v>
      </c>
      <c r="E45" s="32">
        <f>C45/D45</f>
        <v>7.2992700729927005E-3</v>
      </c>
      <c r="F45" s="118">
        <v>1</v>
      </c>
      <c r="G45" s="119"/>
      <c r="H45" s="21">
        <f>E45*G45/F45</f>
        <v>0</v>
      </c>
      <c r="I45" s="434" t="s">
        <v>24</v>
      </c>
    </row>
    <row r="46" spans="1:13" ht="31.5" customHeight="1" thickBot="1">
      <c r="A46" s="366" t="s">
        <v>29</v>
      </c>
      <c r="B46" s="367"/>
      <c r="C46" s="367"/>
      <c r="D46" s="367"/>
      <c r="E46" s="367"/>
      <c r="F46" s="368"/>
      <c r="G46" s="22"/>
      <c r="H46" s="23">
        <f>SUM(H45:H45)</f>
        <v>0</v>
      </c>
      <c r="I46" s="435"/>
    </row>
    <row r="47" spans="1:13" s="269" customFormat="1" ht="31.5" customHeight="1" thickBot="1">
      <c r="A47" s="394" t="s">
        <v>207</v>
      </c>
      <c r="B47" s="394"/>
      <c r="C47" s="394"/>
      <c r="D47" s="394"/>
      <c r="E47" s="394"/>
      <c r="F47" s="394"/>
      <c r="G47" s="394"/>
      <c r="H47" s="394"/>
      <c r="I47" s="394"/>
    </row>
    <row r="48" spans="1:13" s="269" customFormat="1" ht="31.5" customHeight="1" thickBot="1">
      <c r="A48" s="12" t="s">
        <v>1</v>
      </c>
      <c r="B48" s="268" t="s">
        <v>27</v>
      </c>
      <c r="C48" s="268" t="s">
        <v>10</v>
      </c>
      <c r="D48" s="268" t="s">
        <v>4</v>
      </c>
      <c r="E48" s="268" t="s">
        <v>11</v>
      </c>
      <c r="F48" s="268" t="s">
        <v>12</v>
      </c>
      <c r="G48" s="268" t="s">
        <v>13</v>
      </c>
      <c r="H48" s="268" t="s">
        <v>7</v>
      </c>
      <c r="I48" s="15" t="s">
        <v>8</v>
      </c>
    </row>
    <row r="49" spans="1:9" s="269" customFormat="1" ht="31.5" customHeight="1" thickBot="1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s="269" customFormat="1" ht="31.5" customHeight="1">
      <c r="A50" s="382" t="s">
        <v>208</v>
      </c>
      <c r="B50" s="383"/>
      <c r="C50" s="383"/>
      <c r="D50" s="383"/>
      <c r="E50" s="383"/>
      <c r="F50" s="383"/>
      <c r="G50" s="383"/>
      <c r="H50" s="383"/>
      <c r="I50" s="384"/>
    </row>
    <row r="51" spans="1:9" s="269" customFormat="1" ht="31.5" customHeight="1" thickBot="1">
      <c r="A51" s="28" t="s">
        <v>138</v>
      </c>
      <c r="B51" s="29" t="s">
        <v>138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434" t="s">
        <v>24</v>
      </c>
    </row>
    <row r="52" spans="1:9" s="269" customFormat="1" ht="31.5" customHeight="1" thickBot="1">
      <c r="A52" s="366" t="s">
        <v>29</v>
      </c>
      <c r="B52" s="367"/>
      <c r="C52" s="367"/>
      <c r="D52" s="367"/>
      <c r="E52" s="367"/>
      <c r="F52" s="368"/>
      <c r="G52" s="236"/>
      <c r="H52" s="23">
        <f>SUM(H51:H51)</f>
        <v>0</v>
      </c>
      <c r="I52" s="435"/>
    </row>
    <row r="53" spans="1:9" s="269" customFormat="1"/>
    <row r="54" spans="1:9" s="269" customFormat="1" ht="15.75" customHeight="1">
      <c r="A54" s="362" t="s">
        <v>209</v>
      </c>
      <c r="B54" s="362"/>
      <c r="C54" s="362"/>
      <c r="D54" s="362"/>
      <c r="E54" s="362"/>
      <c r="F54" s="362"/>
      <c r="G54" s="362"/>
      <c r="H54" s="362"/>
      <c r="I54" s="362"/>
    </row>
    <row r="55" spans="1:9" s="269" customFormat="1" ht="6" customHeight="1"/>
    <row r="56" spans="1:9" s="269" customFormat="1" ht="21.75" customHeight="1">
      <c r="B56"/>
      <c r="C56" s="35"/>
      <c r="D56" s="34"/>
      <c r="E56" s="34"/>
      <c r="F56" s="34"/>
      <c r="H56" s="34"/>
      <c r="I56" s="267"/>
    </row>
    <row r="57" spans="1:9" s="269" customFormat="1" ht="16.5" thickBot="1">
      <c r="B57"/>
      <c r="C57" s="35"/>
      <c r="D57" s="34"/>
      <c r="E57" s="34"/>
      <c r="F57" s="34"/>
      <c r="H57" s="34"/>
      <c r="I57" s="267"/>
    </row>
    <row r="58" spans="1:9" s="269" customFormat="1" ht="16.5" thickBot="1">
      <c r="A58" s="79"/>
      <c r="B58" s="80"/>
      <c r="D58" s="369" t="s">
        <v>94</v>
      </c>
      <c r="E58" s="370"/>
      <c r="F58" s="370"/>
      <c r="G58" s="371"/>
      <c r="H58" s="82" t="s">
        <v>95</v>
      </c>
      <c r="I58" s="267"/>
    </row>
    <row r="59" spans="1:9" s="269" customFormat="1" ht="31.5" customHeight="1">
      <c r="A59" s="79"/>
      <c r="B59" s="80"/>
      <c r="D59" s="237"/>
      <c r="E59" s="238"/>
      <c r="F59" s="239"/>
      <c r="G59" s="240"/>
      <c r="H59" s="241"/>
      <c r="I59" s="267"/>
    </row>
    <row r="60" spans="1:9" s="269" customFormat="1" ht="16.5" thickBot="1">
      <c r="A60" s="77"/>
      <c r="B60" s="78"/>
      <c r="D60" s="104">
        <f>SUM(H29)</f>
        <v>62129.964675344963</v>
      </c>
      <c r="E60" s="105">
        <f>SUM(H38)</f>
        <v>13.603182481751825</v>
      </c>
      <c r="F60" s="242">
        <f>SUM(H46)</f>
        <v>0</v>
      </c>
      <c r="G60" s="243">
        <f>SUM(H52)</f>
        <v>0</v>
      </c>
      <c r="H60" s="244">
        <f>SUM(D60:G60)</f>
        <v>62143.567857826718</v>
      </c>
      <c r="I60" s="267"/>
    </row>
    <row r="61" spans="1:9">
      <c r="A61" s="77"/>
      <c r="B61" s="78"/>
    </row>
    <row r="62" spans="1:9">
      <c r="B62"/>
      <c r="C62" s="35"/>
      <c r="D62" s="34"/>
      <c r="E62" s="34"/>
      <c r="F62" s="34"/>
      <c r="H62" s="34"/>
      <c r="I62" s="142"/>
    </row>
    <row r="63" spans="1:9" ht="31.5" customHeight="1">
      <c r="A63" s="373" t="s">
        <v>31</v>
      </c>
      <c r="B63" s="373"/>
      <c r="C63" s="373"/>
      <c r="D63" s="373"/>
      <c r="E63" s="373"/>
      <c r="F63" s="373"/>
      <c r="G63" s="373"/>
      <c r="H63" s="373"/>
      <c r="I63" s="373"/>
    </row>
    <row r="65" spans="1:15">
      <c r="A65" s="387" t="s">
        <v>32</v>
      </c>
      <c r="B65" s="387"/>
      <c r="C65" s="387"/>
      <c r="D65" s="387"/>
      <c r="E65" s="387"/>
      <c r="F65" s="387"/>
      <c r="G65" s="387"/>
      <c r="H65" s="387"/>
      <c r="I65" s="387"/>
    </row>
    <row r="66" spans="1:15" ht="16.5" thickBot="1"/>
    <row r="67" spans="1:15" ht="16.5" hidden="1" thickBot="1"/>
    <row r="68" spans="1:15" ht="86.25" customHeight="1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5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5">
      <c r="A70" s="359" t="s">
        <v>43</v>
      </c>
      <c r="B70" s="360"/>
      <c r="C70" s="360"/>
      <c r="D70" s="360"/>
      <c r="E70" s="360"/>
      <c r="F70" s="360"/>
      <c r="G70" s="360"/>
      <c r="H70" s="360"/>
      <c r="I70" s="361"/>
    </row>
    <row r="71" spans="1:15">
      <c r="A71" s="6">
        <v>1</v>
      </c>
      <c r="B71" s="48" t="s">
        <v>50</v>
      </c>
      <c r="C71" s="7" t="s">
        <v>46</v>
      </c>
      <c r="D71" s="118">
        <v>26745</v>
      </c>
      <c r="E71" s="19">
        <f>SUM(B19)</f>
        <v>28046</v>
      </c>
      <c r="F71" s="21">
        <f>SUM(B20)</f>
        <v>204.71532846715328</v>
      </c>
      <c r="G71" s="262">
        <f t="shared" ref="G71:G76" si="0">D71*F71/E71</f>
        <v>195.21897810218977</v>
      </c>
      <c r="H71" s="119">
        <v>4.9000000000000004</v>
      </c>
      <c r="I71" s="106">
        <f t="shared" ref="I71:I76" si="1">G71*H71</f>
        <v>956.57299270072997</v>
      </c>
      <c r="L71" s="34">
        <f>D71*H71</f>
        <v>131050.50000000001</v>
      </c>
      <c r="M71" s="196"/>
      <c r="N71" s="196"/>
      <c r="O71" s="196"/>
    </row>
    <row r="72" spans="1:15">
      <c r="A72" s="6">
        <v>2</v>
      </c>
      <c r="B72" s="48" t="s">
        <v>51</v>
      </c>
      <c r="C72" s="7" t="s">
        <v>47</v>
      </c>
      <c r="D72" s="152">
        <v>14.93</v>
      </c>
      <c r="E72" s="19">
        <f>SUM(B19)</f>
        <v>28046</v>
      </c>
      <c r="F72" s="21">
        <f>SUM(B20)</f>
        <v>204.71532846715328</v>
      </c>
      <c r="G72" s="262">
        <f t="shared" si="0"/>
        <v>0.10897810218978102</v>
      </c>
      <c r="H72" s="119">
        <v>1826.64</v>
      </c>
      <c r="I72" s="106">
        <f t="shared" si="1"/>
        <v>199.06376058394162</v>
      </c>
      <c r="L72" s="34">
        <f t="shared" ref="L72:L76" si="2">D72*H72</f>
        <v>27271.735199999999</v>
      </c>
      <c r="M72" s="196"/>
      <c r="N72" s="196"/>
      <c r="O72" s="196"/>
    </row>
    <row r="73" spans="1:15">
      <c r="A73" s="6">
        <v>3</v>
      </c>
      <c r="B73" s="48" t="s">
        <v>44</v>
      </c>
      <c r="C73" s="7" t="s">
        <v>48</v>
      </c>
      <c r="D73" s="125">
        <v>1261.9100000000001</v>
      </c>
      <c r="E73" s="19">
        <f>SUM(B19)</f>
        <v>28046</v>
      </c>
      <c r="F73" s="21">
        <f>SUM(B20)</f>
        <v>204.71532846715328</v>
      </c>
      <c r="G73" s="262">
        <f t="shared" si="0"/>
        <v>9.2110218978102196</v>
      </c>
      <c r="H73" s="119">
        <v>26.62</v>
      </c>
      <c r="I73" s="106">
        <f t="shared" si="1"/>
        <v>245.19740291970805</v>
      </c>
      <c r="L73" s="34">
        <f t="shared" si="2"/>
        <v>33592.044200000004</v>
      </c>
    </row>
    <row r="74" spans="1:15">
      <c r="A74" s="42">
        <v>4</v>
      </c>
      <c r="B74" s="49" t="s">
        <v>49</v>
      </c>
      <c r="C74" s="43" t="s">
        <v>48</v>
      </c>
      <c r="D74" s="273">
        <v>97.8</v>
      </c>
      <c r="E74" s="46">
        <f>SUM(B19)</f>
        <v>28046</v>
      </c>
      <c r="F74" s="47">
        <f>SUM(B20)</f>
        <v>204.71532846715328</v>
      </c>
      <c r="G74" s="263">
        <f t="shared" si="0"/>
        <v>0.7138686131386861</v>
      </c>
      <c r="H74" s="120">
        <v>150.37</v>
      </c>
      <c r="I74" s="107">
        <f t="shared" si="1"/>
        <v>107.34442335766423</v>
      </c>
      <c r="L74" s="34">
        <f t="shared" si="2"/>
        <v>14706.186</v>
      </c>
    </row>
    <row r="75" spans="1:15">
      <c r="A75" s="6">
        <v>5</v>
      </c>
      <c r="B75" s="48" t="s">
        <v>45</v>
      </c>
      <c r="C75" s="7" t="s">
        <v>48</v>
      </c>
      <c r="D75" s="152">
        <v>1597.5</v>
      </c>
      <c r="E75" s="19">
        <f>SUM(B19)</f>
        <v>28046</v>
      </c>
      <c r="F75" s="21">
        <f>SUM(B20)</f>
        <v>204.71532846715328</v>
      </c>
      <c r="G75" s="262">
        <f t="shared" si="0"/>
        <v>11.660583941605839</v>
      </c>
      <c r="H75" s="119">
        <v>17.52</v>
      </c>
      <c r="I75" s="106">
        <f t="shared" si="1"/>
        <v>204.29343065693431</v>
      </c>
      <c r="L75" s="34">
        <f t="shared" si="2"/>
        <v>27988.2</v>
      </c>
    </row>
    <row r="76" spans="1:15" ht="16.5" thickBot="1">
      <c r="A76" s="42">
        <v>6</v>
      </c>
      <c r="B76" s="49" t="s">
        <v>109</v>
      </c>
      <c r="C76" s="43" t="s">
        <v>48</v>
      </c>
      <c r="D76" s="120">
        <v>18684.22</v>
      </c>
      <c r="E76" s="46">
        <f>SUM(B19)</f>
        <v>28046</v>
      </c>
      <c r="F76" s="47">
        <f>SUM(B20)</f>
        <v>204.71532846715328</v>
      </c>
      <c r="G76" s="263">
        <f t="shared" si="0"/>
        <v>136.38116788321167</v>
      </c>
      <c r="H76" s="120">
        <v>6.33</v>
      </c>
      <c r="I76" s="107">
        <f t="shared" si="1"/>
        <v>863.29279270072993</v>
      </c>
      <c r="L76" s="34">
        <f t="shared" si="2"/>
        <v>118271.11260000001</v>
      </c>
    </row>
    <row r="77" spans="1:15" ht="31.5" customHeight="1" thickBot="1">
      <c r="A77" s="366" t="s">
        <v>58</v>
      </c>
      <c r="B77" s="367"/>
      <c r="C77" s="367"/>
      <c r="D77" s="367"/>
      <c r="E77" s="367"/>
      <c r="F77" s="367"/>
      <c r="G77" s="368"/>
      <c r="H77" s="23"/>
      <c r="I77" s="108">
        <f>SUM(I71:I76)</f>
        <v>2575.764802919708</v>
      </c>
    </row>
    <row r="79" spans="1:15">
      <c r="A79" s="362" t="s">
        <v>52</v>
      </c>
      <c r="B79" s="362"/>
      <c r="C79" s="362"/>
      <c r="D79" s="362"/>
      <c r="E79" s="362"/>
      <c r="F79" s="362"/>
      <c r="G79" s="362"/>
      <c r="H79" s="362"/>
      <c r="I79" s="362"/>
    </row>
    <row r="80" spans="1:15" ht="16.5" thickBot="1"/>
    <row r="81" spans="1:9" ht="81.75" customHeight="1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63" t="s">
        <v>53</v>
      </c>
      <c r="B83" s="364"/>
      <c r="C83" s="364"/>
      <c r="D83" s="364"/>
      <c r="E83" s="364"/>
      <c r="F83" s="364"/>
      <c r="G83" s="364"/>
      <c r="H83" s="364"/>
      <c r="I83" s="365"/>
    </row>
    <row r="84" spans="1:9" ht="16.5" thickBot="1">
      <c r="A84" s="6">
        <v>1</v>
      </c>
      <c r="B84" s="50"/>
      <c r="C84" s="29" t="s">
        <v>111</v>
      </c>
      <c r="D84" s="118">
        <v>1</v>
      </c>
      <c r="E84" s="19">
        <f>SUM(B19)</f>
        <v>28046</v>
      </c>
      <c r="F84" s="21">
        <f>SUM(B20)</f>
        <v>204.71532846715328</v>
      </c>
      <c r="G84" s="262">
        <f>D84*F84/E84</f>
        <v>7.2992700729927005E-3</v>
      </c>
      <c r="H84" s="119"/>
      <c r="I84" s="106">
        <f>G84*H84</f>
        <v>0</v>
      </c>
    </row>
    <row r="85" spans="1:9" ht="31.5" customHeight="1" thickBot="1">
      <c r="A85" s="366" t="s">
        <v>59</v>
      </c>
      <c r="B85" s="367"/>
      <c r="C85" s="367"/>
      <c r="D85" s="367"/>
      <c r="E85" s="367"/>
      <c r="F85" s="367"/>
      <c r="G85" s="368"/>
      <c r="H85" s="23"/>
      <c r="I85" s="108">
        <f>SUM(I84:I84)</f>
        <v>0</v>
      </c>
    </row>
    <row r="87" spans="1:9">
      <c r="A87" s="362" t="s">
        <v>54</v>
      </c>
      <c r="B87" s="362"/>
      <c r="C87" s="362"/>
      <c r="D87" s="362"/>
      <c r="E87" s="362"/>
      <c r="F87" s="362"/>
      <c r="G87" s="362"/>
      <c r="H87" s="362"/>
      <c r="I87" s="362"/>
    </row>
    <row r="88" spans="1:9" ht="16.5" thickBot="1"/>
    <row r="89" spans="1:9" ht="94.5">
      <c r="A89" s="36" t="s">
        <v>1</v>
      </c>
      <c r="B89" s="145" t="s">
        <v>33</v>
      </c>
      <c r="C89" s="145" t="s">
        <v>34</v>
      </c>
      <c r="D89" s="145" t="s">
        <v>35</v>
      </c>
      <c r="E89" s="145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63" t="s">
        <v>55</v>
      </c>
      <c r="B91" s="364"/>
      <c r="C91" s="364"/>
      <c r="D91" s="364"/>
      <c r="E91" s="364"/>
      <c r="F91" s="364"/>
      <c r="G91" s="364"/>
      <c r="H91" s="364"/>
      <c r="I91" s="365"/>
    </row>
    <row r="92" spans="1:9" ht="16.5" thickBot="1">
      <c r="A92" s="6" t="s">
        <v>138</v>
      </c>
      <c r="B92" s="166" t="s">
        <v>138</v>
      </c>
      <c r="C92" s="29" t="s">
        <v>138</v>
      </c>
      <c r="D92" s="29">
        <v>0</v>
      </c>
      <c r="E92" s="19">
        <f>SUM(B19)</f>
        <v>28046</v>
      </c>
      <c r="F92" s="21">
        <f>SUM(B20)</f>
        <v>204.71532846715328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66" t="s">
        <v>60</v>
      </c>
      <c r="B93" s="367"/>
      <c r="C93" s="367"/>
      <c r="D93" s="367"/>
      <c r="E93" s="367"/>
      <c r="F93" s="367"/>
      <c r="G93" s="368"/>
      <c r="H93" s="23"/>
      <c r="I93" s="108">
        <f>SUM(I92:I92)</f>
        <v>0</v>
      </c>
    </row>
    <row r="95" spans="1:9">
      <c r="A95" s="362" t="s">
        <v>56</v>
      </c>
      <c r="B95" s="362"/>
      <c r="C95" s="362"/>
      <c r="D95" s="362"/>
      <c r="E95" s="362"/>
      <c r="F95" s="362"/>
      <c r="G95" s="362"/>
      <c r="H95" s="362"/>
      <c r="I95" s="362"/>
    </row>
    <row r="96" spans="1:9" ht="16.5" thickBot="1"/>
    <row r="97" spans="1:12" ht="86.25" customHeight="1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63" t="s">
        <v>57</v>
      </c>
      <c r="B99" s="364"/>
      <c r="C99" s="364"/>
      <c r="D99" s="364"/>
      <c r="E99" s="364"/>
      <c r="F99" s="364"/>
      <c r="G99" s="364"/>
      <c r="H99" s="364"/>
      <c r="I99" s="364"/>
      <c r="J99" s="55"/>
    </row>
    <row r="100" spans="1:12" ht="16.5" thickBot="1">
      <c r="A100" s="6" t="s">
        <v>138</v>
      </c>
      <c r="B100" s="166" t="s">
        <v>138</v>
      </c>
      <c r="C100" s="29" t="s">
        <v>138</v>
      </c>
      <c r="D100" s="118">
        <v>0</v>
      </c>
      <c r="E100" s="19">
        <f>SUM(B19)</f>
        <v>28046</v>
      </c>
      <c r="F100" s="21">
        <f>SUM(B20)</f>
        <v>204.71532846715328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>
      <c r="A101" s="366" t="s">
        <v>61</v>
      </c>
      <c r="B101" s="367"/>
      <c r="C101" s="367"/>
      <c r="D101" s="367"/>
      <c r="E101" s="367"/>
      <c r="F101" s="367"/>
      <c r="G101" s="368"/>
      <c r="H101" s="23"/>
      <c r="I101" s="23">
        <f>SUM(I100:I100)</f>
        <v>0</v>
      </c>
      <c r="J101" s="122"/>
    </row>
    <row r="103" spans="1:12">
      <c r="A103" s="362" t="s">
        <v>62</v>
      </c>
      <c r="B103" s="362"/>
      <c r="C103" s="362"/>
      <c r="D103" s="362"/>
      <c r="E103" s="362"/>
      <c r="F103" s="362"/>
      <c r="G103" s="362"/>
      <c r="H103" s="362"/>
      <c r="I103" s="362"/>
    </row>
    <row r="104" spans="1:12" ht="16.5" thickBot="1"/>
    <row r="105" spans="1:12" ht="84.75" customHeight="1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>
      <c r="A107" s="363" t="s">
        <v>63</v>
      </c>
      <c r="B107" s="364"/>
      <c r="C107" s="364"/>
      <c r="D107" s="364"/>
      <c r="E107" s="364"/>
      <c r="F107" s="364"/>
      <c r="G107" s="364"/>
      <c r="H107" s="364"/>
      <c r="I107" s="364"/>
      <c r="J107" s="365"/>
    </row>
    <row r="108" spans="1:12" ht="16.5" thickBot="1">
      <c r="A108" s="6">
        <v>1</v>
      </c>
      <c r="B108" s="50" t="s">
        <v>140</v>
      </c>
      <c r="C108" s="29" t="s">
        <v>111</v>
      </c>
      <c r="D108" s="118">
        <v>1</v>
      </c>
      <c r="E108" s="19">
        <f>SUM(B19)</f>
        <v>28046</v>
      </c>
      <c r="F108" s="21">
        <f>SUM(B20)</f>
        <v>204.71532846715328</v>
      </c>
      <c r="G108" s="262">
        <f>D108*F108/E108</f>
        <v>7.2992700729927005E-3</v>
      </c>
      <c r="H108" s="119">
        <v>1527.27</v>
      </c>
      <c r="I108" s="109">
        <f>G108*H108</f>
        <v>11.147956204379561</v>
      </c>
      <c r="J108" s="121">
        <v>0</v>
      </c>
      <c r="L108" s="34">
        <f>D108*H108</f>
        <v>1527.27</v>
      </c>
    </row>
    <row r="109" spans="1:12" ht="31.5" customHeight="1" thickBot="1">
      <c r="A109" s="366" t="s">
        <v>66</v>
      </c>
      <c r="B109" s="367"/>
      <c r="C109" s="367"/>
      <c r="D109" s="367"/>
      <c r="E109" s="367"/>
      <c r="F109" s="367"/>
      <c r="G109" s="368"/>
      <c r="H109" s="23"/>
      <c r="I109" s="139">
        <f>SUM(I108:I108)</f>
        <v>11.147956204379561</v>
      </c>
      <c r="J109" s="122"/>
    </row>
    <row r="111" spans="1:12">
      <c r="A111" s="362" t="s">
        <v>67</v>
      </c>
      <c r="B111" s="362"/>
      <c r="C111" s="362"/>
      <c r="D111" s="362"/>
      <c r="E111" s="362"/>
      <c r="F111" s="362"/>
      <c r="G111" s="362"/>
      <c r="H111" s="362"/>
      <c r="I111" s="362"/>
    </row>
    <row r="112" spans="1:12" ht="16.5" thickBot="1"/>
    <row r="113" spans="1:15" ht="81.75" customHeight="1">
      <c r="A113" s="36" t="s">
        <v>1</v>
      </c>
      <c r="B113" s="158" t="s">
        <v>163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15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>
      <c r="A115" s="363" t="s">
        <v>68</v>
      </c>
      <c r="B115" s="364"/>
      <c r="C115" s="364"/>
      <c r="D115" s="364"/>
      <c r="E115" s="364"/>
      <c r="F115" s="364"/>
      <c r="G115" s="364"/>
      <c r="H115" s="364"/>
      <c r="I115" s="365"/>
    </row>
    <row r="116" spans="1:15">
      <c r="A116" s="6">
        <v>1</v>
      </c>
      <c r="B116" s="57" t="s">
        <v>110</v>
      </c>
      <c r="C116" s="29" t="s">
        <v>135</v>
      </c>
      <c r="D116" s="118">
        <v>1</v>
      </c>
      <c r="E116" s="19">
        <v>117837</v>
      </c>
      <c r="F116" s="21">
        <f>SUM(B20)</f>
        <v>204.71532846715328</v>
      </c>
      <c r="G116" s="262">
        <f>D116*F116/E116</f>
        <v>1.7372754607394392E-3</v>
      </c>
      <c r="H116" s="119">
        <f>(114240+5302)*1.302</f>
        <v>155643.68400000001</v>
      </c>
      <c r="I116" s="106">
        <f>G116*H116</f>
        <v>270.39595283228368</v>
      </c>
      <c r="L116" s="34">
        <f>D116*H116</f>
        <v>155643.68400000001</v>
      </c>
      <c r="M116" s="34">
        <f>L116*12</f>
        <v>1867724.2080000001</v>
      </c>
      <c r="N116" s="34"/>
      <c r="O116" s="34">
        <f>M116/11</f>
        <v>169793.10981818184</v>
      </c>
    </row>
    <row r="117" spans="1:15" ht="31.5">
      <c r="A117" s="6">
        <v>2</v>
      </c>
      <c r="B117" s="58" t="s">
        <v>112</v>
      </c>
      <c r="C117" s="29" t="s">
        <v>135</v>
      </c>
      <c r="D117" s="118">
        <v>1</v>
      </c>
      <c r="E117" s="19">
        <v>117837</v>
      </c>
      <c r="F117" s="21">
        <f>SUM(B20)</f>
        <v>204.71532846715328</v>
      </c>
      <c r="G117" s="262">
        <f t="shared" ref="G117:G166" si="3">D117*F117/E117</f>
        <v>1.7372754607394392E-3</v>
      </c>
      <c r="H117" s="119">
        <f>(53800+7600)*1.302</f>
        <v>79942.8</v>
      </c>
      <c r="I117" s="106">
        <f t="shared" ref="I117:I166" si="4">G117*H117</f>
        <v>138.88266470280084</v>
      </c>
      <c r="L117" s="34">
        <f t="shared" ref="L117:L166" si="5">D117*H117</f>
        <v>79942.8</v>
      </c>
      <c r="M117" s="34">
        <f t="shared" ref="M117:M166" si="6">L117*12</f>
        <v>959313.60000000009</v>
      </c>
      <c r="N117" s="34"/>
      <c r="O117" s="34">
        <f t="shared" ref="O117:O166" si="7">M117/11</f>
        <v>87210.327272727285</v>
      </c>
    </row>
    <row r="118" spans="1:15" ht="47.25">
      <c r="A118" s="6">
        <v>3</v>
      </c>
      <c r="B118" s="57" t="s">
        <v>181</v>
      </c>
      <c r="C118" s="29" t="s">
        <v>135</v>
      </c>
      <c r="D118" s="118">
        <v>1</v>
      </c>
      <c r="E118" s="19">
        <v>117837</v>
      </c>
      <c r="F118" s="21">
        <f>SUM(B20)</f>
        <v>204.71532846715328</v>
      </c>
      <c r="G118" s="262">
        <f t="shared" si="3"/>
        <v>1.7372754607394392E-3</v>
      </c>
      <c r="H118" s="119">
        <f>53850*1.302</f>
        <v>70112.7</v>
      </c>
      <c r="I118" s="106">
        <f t="shared" si="4"/>
        <v>121.80507319618607</v>
      </c>
      <c r="L118" s="34">
        <f t="shared" si="5"/>
        <v>70112.7</v>
      </c>
      <c r="M118" s="34">
        <f t="shared" si="6"/>
        <v>841352.39999999991</v>
      </c>
      <c r="N118" s="34"/>
      <c r="O118" s="34">
        <f t="shared" si="7"/>
        <v>76486.581818181803</v>
      </c>
    </row>
    <row r="119" spans="1:15" s="345" customFormat="1" ht="48" customHeight="1">
      <c r="A119" s="6">
        <v>4</v>
      </c>
      <c r="B119" s="58" t="s">
        <v>121</v>
      </c>
      <c r="C119" s="29" t="s">
        <v>135</v>
      </c>
      <c r="D119" s="118">
        <v>1</v>
      </c>
      <c r="E119" s="19">
        <v>117837</v>
      </c>
      <c r="F119" s="21">
        <f>SUM(B20)</f>
        <v>204.71532846715328</v>
      </c>
      <c r="G119" s="262">
        <f t="shared" ref="G119" si="8">D119*F119/E119</f>
        <v>1.7372754607394392E-3</v>
      </c>
      <c r="H119" s="119">
        <f>30346.17*1.302</f>
        <v>39510.713340000002</v>
      </c>
      <c r="I119" s="106">
        <f t="shared" ref="I119" si="9">G119*H119</f>
        <v>68.640992721892403</v>
      </c>
      <c r="L119" s="34"/>
      <c r="M119" s="34"/>
      <c r="N119" s="34"/>
      <c r="O119" s="34"/>
    </row>
    <row r="120" spans="1:15">
      <c r="A120" s="6">
        <v>5</v>
      </c>
      <c r="B120" s="58" t="s">
        <v>182</v>
      </c>
      <c r="C120" s="29" t="s">
        <v>135</v>
      </c>
      <c r="D120" s="118">
        <v>1</v>
      </c>
      <c r="E120" s="19">
        <v>117837</v>
      </c>
      <c r="F120" s="21">
        <f>SUM(B20)</f>
        <v>204.71532846715328</v>
      </c>
      <c r="G120" s="262">
        <f t="shared" si="3"/>
        <v>1.7372754607394392E-3</v>
      </c>
      <c r="H120" s="119">
        <f>16300*1.302</f>
        <v>21222.600000000002</v>
      </c>
      <c r="I120" s="106">
        <f t="shared" si="4"/>
        <v>36.869502193088827</v>
      </c>
      <c r="L120" s="34">
        <f t="shared" si="5"/>
        <v>21222.600000000002</v>
      </c>
      <c r="M120" s="34">
        <f t="shared" si="6"/>
        <v>254671.2</v>
      </c>
      <c r="N120" s="34"/>
      <c r="O120" s="34">
        <f t="shared" si="7"/>
        <v>23151.927272727273</v>
      </c>
    </row>
    <row r="121" spans="1:15">
      <c r="A121" s="6">
        <v>6</v>
      </c>
      <c r="B121" s="58" t="s">
        <v>183</v>
      </c>
      <c r="C121" s="29" t="s">
        <v>135</v>
      </c>
      <c r="D121" s="118">
        <v>1</v>
      </c>
      <c r="E121" s="19">
        <v>117837</v>
      </c>
      <c r="F121" s="21">
        <f>SUM(B20)</f>
        <v>204.71532846715328</v>
      </c>
      <c r="G121" s="262">
        <f t="shared" si="3"/>
        <v>1.7372754607394392E-3</v>
      </c>
      <c r="H121" s="119">
        <f xml:space="preserve"> 17100*1.302</f>
        <v>22264.2</v>
      </c>
      <c r="I121" s="106">
        <f t="shared" si="4"/>
        <v>38.679048312995022</v>
      </c>
      <c r="L121" s="34">
        <f t="shared" si="5"/>
        <v>22264.2</v>
      </c>
      <c r="M121" s="34">
        <f t="shared" si="6"/>
        <v>267170.40000000002</v>
      </c>
      <c r="N121" s="34"/>
      <c r="O121" s="34">
        <f t="shared" si="7"/>
        <v>24288.218181818185</v>
      </c>
    </row>
    <row r="122" spans="1:15">
      <c r="A122" s="6">
        <v>7</v>
      </c>
      <c r="B122" s="58" t="s">
        <v>184</v>
      </c>
      <c r="C122" s="29" t="s">
        <v>135</v>
      </c>
      <c r="D122" s="118">
        <v>1</v>
      </c>
      <c r="E122" s="19">
        <v>117837</v>
      </c>
      <c r="F122" s="21">
        <f>SUM(B20)</f>
        <v>204.71532846715328</v>
      </c>
      <c r="G122" s="262">
        <f t="shared" si="3"/>
        <v>1.7372754607394392E-3</v>
      </c>
      <c r="H122" s="347">
        <f>22470*1.302</f>
        <v>29255.940000000002</v>
      </c>
      <c r="I122" s="106">
        <f t="shared" si="4"/>
        <v>50.825626642865394</v>
      </c>
      <c r="L122" s="34">
        <f t="shared" si="5"/>
        <v>29255.940000000002</v>
      </c>
      <c r="M122" s="34">
        <f t="shared" si="6"/>
        <v>351071.28</v>
      </c>
      <c r="N122" s="34"/>
      <c r="O122" s="34">
        <f t="shared" si="7"/>
        <v>31915.570909090911</v>
      </c>
    </row>
    <row r="123" spans="1:15">
      <c r="A123" s="6">
        <v>8</v>
      </c>
      <c r="B123" s="58" t="s">
        <v>204</v>
      </c>
      <c r="C123" s="29" t="s">
        <v>135</v>
      </c>
      <c r="D123" s="118">
        <v>1</v>
      </c>
      <c r="E123" s="19">
        <v>117837</v>
      </c>
      <c r="F123" s="21">
        <f>SUM(B20)</f>
        <v>204.71532846715328</v>
      </c>
      <c r="G123" s="262">
        <f t="shared" si="3"/>
        <v>1.7372754607394392E-3</v>
      </c>
      <c r="H123" s="119">
        <f>18000*1.302</f>
        <v>23436</v>
      </c>
      <c r="I123" s="106">
        <f t="shared" si="4"/>
        <v>40.714787697889498</v>
      </c>
      <c r="L123" s="34">
        <f t="shared" si="5"/>
        <v>23436</v>
      </c>
      <c r="M123" s="34">
        <f t="shared" si="6"/>
        <v>281232</v>
      </c>
      <c r="N123" s="34"/>
      <c r="O123" s="34">
        <f t="shared" si="7"/>
        <v>25566.545454545456</v>
      </c>
    </row>
    <row r="124" spans="1:15">
      <c r="A124" s="6">
        <v>9</v>
      </c>
      <c r="B124" s="58" t="s">
        <v>122</v>
      </c>
      <c r="C124" s="29" t="s">
        <v>135</v>
      </c>
      <c r="D124" s="118">
        <v>1</v>
      </c>
      <c r="E124" s="19">
        <v>117837</v>
      </c>
      <c r="F124" s="21">
        <f>SUM(B20)</f>
        <v>204.71532846715328</v>
      </c>
      <c r="G124" s="262">
        <f t="shared" si="3"/>
        <v>1.7372754607394392E-3</v>
      </c>
      <c r="H124" s="119">
        <f>(13800+7845)*1.302</f>
        <v>28181.79</v>
      </c>
      <c r="I124" s="106">
        <f t="shared" si="4"/>
        <v>48.959532206712119</v>
      </c>
      <c r="L124" s="34">
        <f t="shared" si="5"/>
        <v>28181.79</v>
      </c>
      <c r="M124" s="34">
        <f t="shared" si="6"/>
        <v>338181.48</v>
      </c>
      <c r="N124" s="34"/>
      <c r="O124" s="34">
        <f t="shared" si="7"/>
        <v>30743.770909090908</v>
      </c>
    </row>
    <row r="125" spans="1:15">
      <c r="A125" s="6">
        <v>10</v>
      </c>
      <c r="B125" s="58" t="s">
        <v>113</v>
      </c>
      <c r="C125" s="29" t="s">
        <v>135</v>
      </c>
      <c r="D125" s="118">
        <v>3</v>
      </c>
      <c r="E125" s="19">
        <v>117837</v>
      </c>
      <c r="F125" s="21">
        <f>SUM(B20)</f>
        <v>204.71532846715328</v>
      </c>
      <c r="G125" s="262">
        <f t="shared" si="3"/>
        <v>5.211826382218317E-3</v>
      </c>
      <c r="H125" s="119">
        <f>24000*1.302</f>
        <v>31248</v>
      </c>
      <c r="I125" s="106">
        <f t="shared" si="4"/>
        <v>162.85915079155797</v>
      </c>
      <c r="L125" s="34">
        <f t="shared" si="5"/>
        <v>93744</v>
      </c>
      <c r="M125" s="34">
        <f t="shared" si="6"/>
        <v>1124928</v>
      </c>
      <c r="N125" s="34"/>
      <c r="O125" s="34">
        <f t="shared" si="7"/>
        <v>102266.18181818182</v>
      </c>
    </row>
    <row r="126" spans="1:15">
      <c r="A126" s="6">
        <v>11</v>
      </c>
      <c r="B126" s="58" t="s">
        <v>200</v>
      </c>
      <c r="C126" s="29" t="s">
        <v>135</v>
      </c>
      <c r="D126" s="118">
        <v>1</v>
      </c>
      <c r="E126" s="19">
        <v>117837</v>
      </c>
      <c r="F126" s="21">
        <f>SUM(B20)</f>
        <v>204.71532846715328</v>
      </c>
      <c r="G126" s="262">
        <f t="shared" si="3"/>
        <v>1.7372754607394392E-3</v>
      </c>
      <c r="H126" s="119">
        <f>22500*1.302</f>
        <v>29295</v>
      </c>
      <c r="I126" s="106">
        <f t="shared" si="4"/>
        <v>50.893484622361868</v>
      </c>
      <c r="L126" s="34">
        <f t="shared" si="5"/>
        <v>29295</v>
      </c>
      <c r="M126" s="34">
        <f t="shared" si="6"/>
        <v>351540</v>
      </c>
      <c r="N126" s="34"/>
      <c r="O126" s="34">
        <f t="shared" si="7"/>
        <v>31958.18181818182</v>
      </c>
    </row>
    <row r="127" spans="1:15">
      <c r="A127" s="6">
        <v>12</v>
      </c>
      <c r="B127" s="58" t="s">
        <v>185</v>
      </c>
      <c r="C127" s="29" t="s">
        <v>135</v>
      </c>
      <c r="D127" s="118">
        <v>1</v>
      </c>
      <c r="E127" s="19">
        <v>117837</v>
      </c>
      <c r="F127" s="21">
        <f>SUM(B20)</f>
        <v>204.71532846715328</v>
      </c>
      <c r="G127" s="262">
        <f t="shared" si="3"/>
        <v>1.7372754607394392E-3</v>
      </c>
      <c r="H127" s="119">
        <f>20235*1.302</f>
        <v>26345.97</v>
      </c>
      <c r="I127" s="106">
        <f t="shared" si="4"/>
        <v>45.770207170377446</v>
      </c>
      <c r="L127" s="34">
        <f t="shared" si="5"/>
        <v>26345.97</v>
      </c>
      <c r="M127" s="34">
        <f t="shared" si="6"/>
        <v>316151.64</v>
      </c>
      <c r="N127" s="34"/>
      <c r="O127" s="34">
        <f t="shared" si="7"/>
        <v>28741.058181818182</v>
      </c>
    </row>
    <row r="128" spans="1:15">
      <c r="A128" s="6">
        <v>13</v>
      </c>
      <c r="B128" s="58" t="s">
        <v>115</v>
      </c>
      <c r="C128" s="29" t="s">
        <v>135</v>
      </c>
      <c r="D128" s="118">
        <v>2</v>
      </c>
      <c r="E128" s="19">
        <v>117837</v>
      </c>
      <c r="F128" s="21">
        <f>SUM(B20)</f>
        <v>204.71532846715328</v>
      </c>
      <c r="G128" s="262">
        <f t="shared" si="3"/>
        <v>3.4745509214788783E-3</v>
      </c>
      <c r="H128" s="119">
        <f>13800*D128*1.302</f>
        <v>35935.200000000004</v>
      </c>
      <c r="I128" s="106">
        <f t="shared" si="4"/>
        <v>124.8586822735278</v>
      </c>
      <c r="L128" s="34">
        <f t="shared" si="5"/>
        <v>71870.400000000009</v>
      </c>
      <c r="M128" s="34">
        <f t="shared" si="6"/>
        <v>862444.8</v>
      </c>
      <c r="N128" s="34"/>
      <c r="O128" s="34">
        <f t="shared" si="7"/>
        <v>78404.072727272738</v>
      </c>
    </row>
    <row r="129" spans="1:15">
      <c r="A129" s="6">
        <v>14</v>
      </c>
      <c r="B129" s="58" t="s">
        <v>116</v>
      </c>
      <c r="C129" s="29" t="s">
        <v>135</v>
      </c>
      <c r="D129" s="118">
        <v>1</v>
      </c>
      <c r="E129" s="19">
        <v>117837</v>
      </c>
      <c r="F129" s="21">
        <f>SUM(B20)</f>
        <v>204.71532846715328</v>
      </c>
      <c r="G129" s="262">
        <f t="shared" si="3"/>
        <v>1.7372754607394392E-3</v>
      </c>
      <c r="H129" s="119">
        <f>14410*1.302</f>
        <v>18761.82</v>
      </c>
      <c r="I129" s="106">
        <f t="shared" si="4"/>
        <v>32.594449484810426</v>
      </c>
      <c r="L129" s="34">
        <f t="shared" si="5"/>
        <v>18761.82</v>
      </c>
      <c r="M129" s="34">
        <f t="shared" si="6"/>
        <v>225141.84</v>
      </c>
      <c r="N129" s="34"/>
      <c r="O129" s="34">
        <f t="shared" si="7"/>
        <v>20467.439999999999</v>
      </c>
    </row>
    <row r="130" spans="1:15">
      <c r="A130" s="6">
        <v>15</v>
      </c>
      <c r="B130" s="58" t="s">
        <v>117</v>
      </c>
      <c r="C130" s="29" t="s">
        <v>135</v>
      </c>
      <c r="D130" s="125">
        <v>0.5</v>
      </c>
      <c r="E130" s="19">
        <v>117837</v>
      </c>
      <c r="F130" s="21">
        <f>SUM(B20)</f>
        <v>204.71532846715328</v>
      </c>
      <c r="G130" s="262">
        <f t="shared" si="3"/>
        <v>8.6863773036971958E-4</v>
      </c>
      <c r="H130" s="119">
        <f>14100*D130*1.302</f>
        <v>9179.1</v>
      </c>
      <c r="I130" s="106">
        <f t="shared" si="4"/>
        <v>7.9733125908366933</v>
      </c>
      <c r="L130" s="34">
        <f t="shared" si="5"/>
        <v>4589.55</v>
      </c>
      <c r="M130" s="34">
        <f t="shared" si="6"/>
        <v>55074.600000000006</v>
      </c>
      <c r="N130" s="34"/>
      <c r="O130" s="34">
        <f t="shared" si="7"/>
        <v>5006.7818181818184</v>
      </c>
    </row>
    <row r="131" spans="1:15">
      <c r="A131" s="6">
        <v>16</v>
      </c>
      <c r="B131" s="58" t="s">
        <v>186</v>
      </c>
      <c r="C131" s="29" t="s">
        <v>135</v>
      </c>
      <c r="D131" s="118">
        <v>12</v>
      </c>
      <c r="E131" s="19">
        <v>117837</v>
      </c>
      <c r="F131" s="21">
        <f>SUM(B20)</f>
        <v>204.71532846715328</v>
      </c>
      <c r="G131" s="262">
        <f t="shared" si="3"/>
        <v>2.0847305528873268E-2</v>
      </c>
      <c r="H131" s="119">
        <f>13800*D131*1.302</f>
        <v>215611.2</v>
      </c>
      <c r="I131" s="106">
        <f t="shared" si="4"/>
        <v>4494.9125618469998</v>
      </c>
      <c r="L131" s="34">
        <f t="shared" si="5"/>
        <v>2587334.4000000004</v>
      </c>
      <c r="M131" s="34">
        <f t="shared" si="6"/>
        <v>31048012.800000004</v>
      </c>
      <c r="N131" s="34"/>
      <c r="O131" s="34">
        <f t="shared" si="7"/>
        <v>2822546.6181818186</v>
      </c>
    </row>
    <row r="132" spans="1:15">
      <c r="A132" s="6">
        <v>17</v>
      </c>
      <c r="B132" s="58" t="s">
        <v>118</v>
      </c>
      <c r="C132" s="29" t="s">
        <v>135</v>
      </c>
      <c r="D132" s="118">
        <v>3</v>
      </c>
      <c r="E132" s="19">
        <v>117837</v>
      </c>
      <c r="F132" s="21">
        <f>SUM(B20)</f>
        <v>204.71532846715328</v>
      </c>
      <c r="G132" s="262">
        <f t="shared" si="3"/>
        <v>5.211826382218317E-3</v>
      </c>
      <c r="H132" s="119">
        <f>15070*D132*1.302</f>
        <v>58863.420000000006</v>
      </c>
      <c r="I132" s="106">
        <f t="shared" si="4"/>
        <v>306.78592530359737</v>
      </c>
      <c r="L132" s="34">
        <f t="shared" si="5"/>
        <v>176590.26</v>
      </c>
      <c r="M132" s="34">
        <f t="shared" si="6"/>
        <v>2119083.12</v>
      </c>
      <c r="N132" s="34"/>
      <c r="O132" s="34">
        <f t="shared" si="7"/>
        <v>192643.92</v>
      </c>
    </row>
    <row r="133" spans="1:15">
      <c r="A133" s="6">
        <v>18</v>
      </c>
      <c r="B133" s="58" t="s">
        <v>187</v>
      </c>
      <c r="C133" s="29" t="s">
        <v>135</v>
      </c>
      <c r="D133" s="118">
        <v>2</v>
      </c>
      <c r="E133" s="19">
        <v>117837</v>
      </c>
      <c r="F133" s="21">
        <f>SUM(B20)</f>
        <v>204.71532846715328</v>
      </c>
      <c r="G133" s="262">
        <f t="shared" si="3"/>
        <v>3.4745509214788783E-3</v>
      </c>
      <c r="H133" s="119">
        <f>(29000+11500)*D133*1.302</f>
        <v>105462</v>
      </c>
      <c r="I133" s="106">
        <f t="shared" si="4"/>
        <v>366.43308928100544</v>
      </c>
      <c r="L133" s="34">
        <f t="shared" si="5"/>
        <v>210924</v>
      </c>
      <c r="M133" s="34">
        <f t="shared" si="6"/>
        <v>2531088</v>
      </c>
      <c r="N133" s="34"/>
      <c r="O133" s="34">
        <f t="shared" si="7"/>
        <v>230098.90909090909</v>
      </c>
    </row>
    <row r="134" spans="1:15">
      <c r="A134" s="6">
        <v>19</v>
      </c>
      <c r="B134" s="58" t="s">
        <v>129</v>
      </c>
      <c r="C134" s="29" t="s">
        <v>135</v>
      </c>
      <c r="D134" s="125">
        <v>1</v>
      </c>
      <c r="E134" s="19">
        <v>117837</v>
      </c>
      <c r="F134" s="21">
        <f>SUM(B20)</f>
        <v>204.71532846715328</v>
      </c>
      <c r="G134" s="262">
        <f t="shared" si="3"/>
        <v>1.7372754607394392E-3</v>
      </c>
      <c r="H134" s="119">
        <f>16850*D134*1.302</f>
        <v>21938.7</v>
      </c>
      <c r="I134" s="106">
        <f t="shared" si="4"/>
        <v>38.113565150524337</v>
      </c>
      <c r="L134" s="34">
        <f t="shared" si="5"/>
        <v>21938.7</v>
      </c>
      <c r="M134" s="34">
        <f t="shared" si="6"/>
        <v>263264.40000000002</v>
      </c>
      <c r="N134" s="34"/>
      <c r="O134" s="34">
        <f t="shared" si="7"/>
        <v>23933.127272727274</v>
      </c>
    </row>
    <row r="135" spans="1:15">
      <c r="A135" s="6">
        <v>20</v>
      </c>
      <c r="B135" s="58" t="s">
        <v>273</v>
      </c>
      <c r="C135" s="29" t="s">
        <v>135</v>
      </c>
      <c r="D135" s="125">
        <v>1</v>
      </c>
      <c r="E135" s="19">
        <v>117837</v>
      </c>
      <c r="F135" s="21">
        <f>SUM(B20)</f>
        <v>204.71532846715328</v>
      </c>
      <c r="G135" s="262">
        <f t="shared" si="3"/>
        <v>1.7372754607394392E-3</v>
      </c>
      <c r="H135" s="119">
        <f>17250*D135*1.302</f>
        <v>22459.5</v>
      </c>
      <c r="I135" s="106">
        <f t="shared" si="4"/>
        <v>39.018338210477431</v>
      </c>
      <c r="L135" s="34">
        <f t="shared" si="5"/>
        <v>22459.5</v>
      </c>
      <c r="M135" s="34">
        <f t="shared" si="6"/>
        <v>269514</v>
      </c>
      <c r="N135" s="34"/>
      <c r="O135" s="34">
        <f t="shared" si="7"/>
        <v>24501.272727272728</v>
      </c>
    </row>
    <row r="136" spans="1:15">
      <c r="A136" s="6">
        <v>21</v>
      </c>
      <c r="B136" s="58" t="s">
        <v>274</v>
      </c>
      <c r="C136" s="29" t="s">
        <v>135</v>
      </c>
      <c r="D136" s="125">
        <v>1</v>
      </c>
      <c r="E136" s="19">
        <v>117837</v>
      </c>
      <c r="F136" s="21">
        <f>SUM(B20)</f>
        <v>204.71532846715328</v>
      </c>
      <c r="G136" s="262">
        <f t="shared" si="3"/>
        <v>1.7372754607394392E-3</v>
      </c>
      <c r="H136" s="119">
        <f>17250*D136*1.302</f>
        <v>22459.5</v>
      </c>
      <c r="I136" s="106">
        <f t="shared" si="4"/>
        <v>39.018338210477431</v>
      </c>
      <c r="L136" s="34">
        <f t="shared" si="5"/>
        <v>22459.5</v>
      </c>
      <c r="M136" s="34">
        <f t="shared" si="6"/>
        <v>269514</v>
      </c>
      <c r="N136" s="34"/>
      <c r="O136" s="34">
        <f t="shared" si="7"/>
        <v>24501.272727272728</v>
      </c>
    </row>
    <row r="137" spans="1:15">
      <c r="A137" s="6">
        <v>22</v>
      </c>
      <c r="B137" s="58" t="s">
        <v>189</v>
      </c>
      <c r="C137" s="29" t="s">
        <v>135</v>
      </c>
      <c r="D137" s="118">
        <v>2</v>
      </c>
      <c r="E137" s="19">
        <v>117837</v>
      </c>
      <c r="F137" s="21">
        <f>SUM(B20)</f>
        <v>204.71532846715328</v>
      </c>
      <c r="G137" s="262">
        <f t="shared" si="3"/>
        <v>3.4745509214788783E-3</v>
      </c>
      <c r="H137" s="119">
        <f>25275*D137*1.302</f>
        <v>65816.100000000006</v>
      </c>
      <c r="I137" s="106">
        <f t="shared" si="4"/>
        <v>228.68139090314602</v>
      </c>
      <c r="L137" s="34">
        <f t="shared" si="5"/>
        <v>131632.20000000001</v>
      </c>
      <c r="M137" s="34">
        <f t="shared" si="6"/>
        <v>1579586.4000000001</v>
      </c>
      <c r="N137" s="34"/>
      <c r="O137" s="34">
        <f t="shared" si="7"/>
        <v>143598.76363636364</v>
      </c>
    </row>
    <row r="138" spans="1:15">
      <c r="A138" s="6">
        <v>23</v>
      </c>
      <c r="B138" s="58" t="s">
        <v>120</v>
      </c>
      <c r="C138" s="29" t="s">
        <v>135</v>
      </c>
      <c r="D138" s="125">
        <v>1.5</v>
      </c>
      <c r="E138" s="19">
        <v>117837</v>
      </c>
      <c r="F138" s="21">
        <f>SUM(B20)</f>
        <v>204.71532846715328</v>
      </c>
      <c r="G138" s="262">
        <f t="shared" si="3"/>
        <v>2.6059131911091585E-3</v>
      </c>
      <c r="H138" s="119">
        <f>19915*D138*1.302</f>
        <v>38893.995000000003</v>
      </c>
      <c r="I138" s="106">
        <f t="shared" si="4"/>
        <v>101.35437462543366</v>
      </c>
      <c r="L138" s="34">
        <f t="shared" si="5"/>
        <v>58340.992500000008</v>
      </c>
      <c r="M138" s="34">
        <f t="shared" si="6"/>
        <v>700091.91000000015</v>
      </c>
      <c r="N138" s="34"/>
      <c r="O138" s="34">
        <f t="shared" si="7"/>
        <v>63644.719090909108</v>
      </c>
    </row>
    <row r="139" spans="1:15">
      <c r="A139" s="6">
        <v>24</v>
      </c>
      <c r="B139" s="58" t="s">
        <v>188</v>
      </c>
      <c r="C139" s="29" t="s">
        <v>135</v>
      </c>
      <c r="D139" s="118">
        <v>1</v>
      </c>
      <c r="E139" s="19">
        <v>117837</v>
      </c>
      <c r="F139" s="21">
        <f>SUM(B20)</f>
        <v>204.71532846715328</v>
      </c>
      <c r="G139" s="262">
        <f t="shared" si="3"/>
        <v>1.7372754607394392E-3</v>
      </c>
      <c r="H139" s="119">
        <f>17415*D139*1.302</f>
        <v>22674.33</v>
      </c>
      <c r="I139" s="106">
        <f t="shared" si="4"/>
        <v>39.391557097708088</v>
      </c>
      <c r="L139" s="34">
        <f t="shared" si="5"/>
        <v>22674.33</v>
      </c>
      <c r="M139" s="34">
        <f t="shared" si="6"/>
        <v>272091.96000000002</v>
      </c>
      <c r="N139" s="34"/>
      <c r="O139" s="34">
        <f t="shared" si="7"/>
        <v>24735.632727272729</v>
      </c>
    </row>
    <row r="140" spans="1:15">
      <c r="A140" s="6">
        <v>25</v>
      </c>
      <c r="B140" s="58" t="s">
        <v>126</v>
      </c>
      <c r="C140" s="29" t="s">
        <v>135</v>
      </c>
      <c r="D140" s="118">
        <v>1</v>
      </c>
      <c r="E140" s="19">
        <v>117837</v>
      </c>
      <c r="F140" s="21">
        <f>SUM(B20)</f>
        <v>204.71532846715328</v>
      </c>
      <c r="G140" s="262">
        <f>D140*F140/E140</f>
        <v>1.7372754607394392E-3</v>
      </c>
      <c r="H140" s="119">
        <f>16400*D141*1.302</f>
        <v>21352.799999999999</v>
      </c>
      <c r="I140" s="106">
        <f t="shared" si="4"/>
        <v>37.095695458077095</v>
      </c>
      <c r="L140" s="34">
        <f t="shared" si="5"/>
        <v>21352.799999999999</v>
      </c>
      <c r="M140" s="34">
        <f t="shared" si="6"/>
        <v>256233.59999999998</v>
      </c>
      <c r="N140" s="34"/>
      <c r="O140" s="34">
        <f t="shared" si="7"/>
        <v>23293.963636363635</v>
      </c>
    </row>
    <row r="141" spans="1:15">
      <c r="A141" s="6">
        <v>26</v>
      </c>
      <c r="B141" s="58" t="s">
        <v>190</v>
      </c>
      <c r="C141" s="29" t="s">
        <v>135</v>
      </c>
      <c r="D141" s="118">
        <v>1</v>
      </c>
      <c r="E141" s="19">
        <v>117837</v>
      </c>
      <c r="F141" s="21">
        <f>SUM(B20)</f>
        <v>204.71532846715328</v>
      </c>
      <c r="G141" s="262">
        <f t="shared" si="3"/>
        <v>1.7372754607394392E-3</v>
      </c>
      <c r="H141" s="119">
        <f>22000*D141*1.302</f>
        <v>28644</v>
      </c>
      <c r="I141" s="106">
        <f t="shared" si="4"/>
        <v>49.762518297420492</v>
      </c>
      <c r="L141" s="34">
        <f t="shared" si="5"/>
        <v>28644</v>
      </c>
      <c r="M141" s="34">
        <f t="shared" si="6"/>
        <v>343728</v>
      </c>
      <c r="N141" s="34"/>
      <c r="O141" s="34">
        <f t="shared" si="7"/>
        <v>31248</v>
      </c>
    </row>
    <row r="142" spans="1:15">
      <c r="A142" s="6">
        <v>27</v>
      </c>
      <c r="B142" s="58" t="s">
        <v>125</v>
      </c>
      <c r="C142" s="29" t="s">
        <v>135</v>
      </c>
      <c r="D142" s="118">
        <v>1</v>
      </c>
      <c r="E142" s="19">
        <v>117837</v>
      </c>
      <c r="F142" s="21">
        <f>SUM(B20)</f>
        <v>204.71532846715328</v>
      </c>
      <c r="G142" s="262">
        <f t="shared" si="3"/>
        <v>1.7372754607394392E-3</v>
      </c>
      <c r="H142" s="119">
        <f>(24700+14400)*D142*1.302</f>
        <v>50908.200000000004</v>
      </c>
      <c r="I142" s="106">
        <f t="shared" si="4"/>
        <v>88.441566610415521</v>
      </c>
      <c r="L142" s="34">
        <f t="shared" si="5"/>
        <v>50908.200000000004</v>
      </c>
      <c r="M142" s="34">
        <f t="shared" si="6"/>
        <v>610898.4</v>
      </c>
      <c r="N142" s="34"/>
      <c r="O142" s="34">
        <f t="shared" si="7"/>
        <v>55536.218181818185</v>
      </c>
    </row>
    <row r="143" spans="1:15">
      <c r="A143" s="6">
        <v>28</v>
      </c>
      <c r="B143" s="58" t="s">
        <v>191</v>
      </c>
      <c r="C143" s="29" t="s">
        <v>135</v>
      </c>
      <c r="D143" s="118">
        <v>1</v>
      </c>
      <c r="E143" s="19">
        <v>117837</v>
      </c>
      <c r="F143" s="21">
        <f>SUM(B20)</f>
        <v>204.71532846715328</v>
      </c>
      <c r="G143" s="262">
        <f t="shared" si="3"/>
        <v>1.7372754607394392E-3</v>
      </c>
      <c r="H143" s="119">
        <f>(29600+14710)*D143*1.302</f>
        <v>57691.62</v>
      </c>
      <c r="I143" s="106">
        <f t="shared" si="4"/>
        <v>100.22623571630464</v>
      </c>
      <c r="L143" s="34">
        <f t="shared" si="5"/>
        <v>57691.62</v>
      </c>
      <c r="M143" s="34">
        <f t="shared" si="6"/>
        <v>692299.44000000006</v>
      </c>
      <c r="N143" s="34"/>
      <c r="O143" s="34">
        <f t="shared" si="7"/>
        <v>62936.312727272736</v>
      </c>
    </row>
    <row r="144" spans="1:15">
      <c r="A144" s="6">
        <v>29</v>
      </c>
      <c r="B144" s="58" t="s">
        <v>192</v>
      </c>
      <c r="C144" s="29" t="s">
        <v>135</v>
      </c>
      <c r="D144" s="118">
        <v>1</v>
      </c>
      <c r="E144" s="19">
        <v>117837</v>
      </c>
      <c r="F144" s="21">
        <f>SUM(B20)</f>
        <v>204.71532846715328</v>
      </c>
      <c r="G144" s="262">
        <f t="shared" si="3"/>
        <v>1.7372754607394392E-3</v>
      </c>
      <c r="H144" s="119">
        <f>13800*D144*1.302</f>
        <v>17967.600000000002</v>
      </c>
      <c r="I144" s="106">
        <f t="shared" si="4"/>
        <v>31.214670568381951</v>
      </c>
      <c r="L144" s="34">
        <f t="shared" si="5"/>
        <v>17967.600000000002</v>
      </c>
      <c r="M144" s="34">
        <f t="shared" si="6"/>
        <v>215611.2</v>
      </c>
      <c r="N144" s="34"/>
      <c r="O144" s="34">
        <f t="shared" si="7"/>
        <v>19601.018181818185</v>
      </c>
    </row>
    <row r="145" spans="1:15">
      <c r="A145" s="6">
        <v>30</v>
      </c>
      <c r="B145" s="58" t="s">
        <v>127</v>
      </c>
      <c r="C145" s="29" t="s">
        <v>135</v>
      </c>
      <c r="D145" s="118">
        <v>1</v>
      </c>
      <c r="E145" s="19">
        <v>117837</v>
      </c>
      <c r="F145" s="21">
        <f>SUM(B20)</f>
        <v>204.71532846715328</v>
      </c>
      <c r="G145" s="262">
        <f t="shared" si="3"/>
        <v>1.7372754607394392E-3</v>
      </c>
      <c r="H145" s="119">
        <f>(13800+2300)*D145*1.302</f>
        <v>20962.2</v>
      </c>
      <c r="I145" s="106">
        <f t="shared" si="4"/>
        <v>36.41711566311227</v>
      </c>
      <c r="L145" s="34">
        <f t="shared" si="5"/>
        <v>20962.2</v>
      </c>
      <c r="M145" s="34">
        <f t="shared" si="6"/>
        <v>251546.40000000002</v>
      </c>
      <c r="N145" s="34"/>
      <c r="O145" s="34">
        <f t="shared" si="7"/>
        <v>22867.854545454549</v>
      </c>
    </row>
    <row r="146" spans="1:15">
      <c r="A146" s="6">
        <v>31</v>
      </c>
      <c r="B146" s="58" t="s">
        <v>275</v>
      </c>
      <c r="C146" s="29" t="s">
        <v>135</v>
      </c>
      <c r="D146" s="118">
        <v>1</v>
      </c>
      <c r="E146" s="19">
        <v>117837</v>
      </c>
      <c r="F146" s="21">
        <f>SUM(B20)</f>
        <v>204.71532846715328</v>
      </c>
      <c r="G146" s="262">
        <f t="shared" si="3"/>
        <v>1.7372754607394392E-3</v>
      </c>
      <c r="H146" s="119">
        <f>14300*D146*1.302</f>
        <v>18618.600000000002</v>
      </c>
      <c r="I146" s="106">
        <f t="shared" si="4"/>
        <v>32.345636893323324</v>
      </c>
      <c r="L146" s="34">
        <f t="shared" si="5"/>
        <v>18618.600000000002</v>
      </c>
      <c r="M146" s="34">
        <f t="shared" si="6"/>
        <v>223423.2</v>
      </c>
      <c r="N146" s="34"/>
      <c r="O146" s="34">
        <f t="shared" si="7"/>
        <v>20311.2</v>
      </c>
    </row>
    <row r="147" spans="1:15">
      <c r="A147" s="6">
        <v>32</v>
      </c>
      <c r="B147" s="58" t="s">
        <v>128</v>
      </c>
      <c r="C147" s="29" t="s">
        <v>135</v>
      </c>
      <c r="D147" s="118">
        <v>1</v>
      </c>
      <c r="E147" s="19">
        <v>117837</v>
      </c>
      <c r="F147" s="21">
        <f>SUM(B20)</f>
        <v>204.71532846715328</v>
      </c>
      <c r="G147" s="262">
        <f t="shared" si="3"/>
        <v>1.7372754607394392E-3</v>
      </c>
      <c r="H147" s="119">
        <f>14300*D147*1.302</f>
        <v>18618.600000000002</v>
      </c>
      <c r="I147" s="106">
        <f t="shared" si="4"/>
        <v>32.345636893323324</v>
      </c>
      <c r="L147" s="34">
        <f t="shared" si="5"/>
        <v>18618.600000000002</v>
      </c>
      <c r="M147" s="34">
        <f t="shared" si="6"/>
        <v>223423.2</v>
      </c>
      <c r="N147" s="34"/>
      <c r="O147" s="34">
        <f t="shared" si="7"/>
        <v>20311.2</v>
      </c>
    </row>
    <row r="148" spans="1:15">
      <c r="A148" s="6">
        <v>33</v>
      </c>
      <c r="B148" s="58" t="s">
        <v>123</v>
      </c>
      <c r="C148" s="29" t="s">
        <v>135</v>
      </c>
      <c r="D148" s="118">
        <v>1</v>
      </c>
      <c r="E148" s="19">
        <v>117837</v>
      </c>
      <c r="F148" s="21">
        <f>SUM(B20)</f>
        <v>204.71532846715328</v>
      </c>
      <c r="G148" s="262">
        <f t="shared" si="3"/>
        <v>1.7372754607394392E-3</v>
      </c>
      <c r="H148" s="119">
        <f>(25150+1350)*D148*1.302</f>
        <v>34503</v>
      </c>
      <c r="I148" s="106">
        <f t="shared" si="4"/>
        <v>59.941215221892868</v>
      </c>
      <c r="L148" s="34">
        <f t="shared" si="5"/>
        <v>34503</v>
      </c>
      <c r="M148" s="34">
        <f t="shared" si="6"/>
        <v>414036</v>
      </c>
      <c r="N148" s="34"/>
      <c r="O148" s="34">
        <f t="shared" si="7"/>
        <v>37639.63636363636</v>
      </c>
    </row>
    <row r="149" spans="1:15">
      <c r="A149" s="6">
        <v>34</v>
      </c>
      <c r="B149" s="58" t="s">
        <v>124</v>
      </c>
      <c r="C149" s="29" t="s">
        <v>135</v>
      </c>
      <c r="D149" s="118">
        <v>2</v>
      </c>
      <c r="E149" s="19">
        <v>117837</v>
      </c>
      <c r="F149" s="21">
        <f>SUM(B20)</f>
        <v>204.71532846715328</v>
      </c>
      <c r="G149" s="262">
        <f t="shared" si="3"/>
        <v>3.4745509214788783E-3</v>
      </c>
      <c r="H149" s="119">
        <f>14500*D149*1.302</f>
        <v>37758</v>
      </c>
      <c r="I149" s="106">
        <f t="shared" si="4"/>
        <v>131.1920936931995</v>
      </c>
      <c r="L149" s="34">
        <f t="shared" si="5"/>
        <v>75516</v>
      </c>
      <c r="M149" s="34">
        <f t="shared" si="6"/>
        <v>906192</v>
      </c>
      <c r="N149" s="34"/>
      <c r="O149" s="34">
        <f t="shared" si="7"/>
        <v>82381.090909090912</v>
      </c>
    </row>
    <row r="150" spans="1:15" ht="31.5">
      <c r="A150" s="6">
        <v>35</v>
      </c>
      <c r="B150" s="58" t="s">
        <v>193</v>
      </c>
      <c r="C150" s="29" t="s">
        <v>135</v>
      </c>
      <c r="D150" s="118">
        <v>1</v>
      </c>
      <c r="E150" s="19">
        <v>117837</v>
      </c>
      <c r="F150" s="21">
        <f>SUM(B20)</f>
        <v>204.71532846715328</v>
      </c>
      <c r="G150" s="262">
        <f t="shared" si="3"/>
        <v>1.7372754607394392E-3</v>
      </c>
      <c r="H150" s="119">
        <f>51255*D150*1.302</f>
        <v>66734.010000000009</v>
      </c>
      <c r="I150" s="106">
        <f t="shared" si="4"/>
        <v>115.93535796974035</v>
      </c>
      <c r="L150" s="34">
        <f t="shared" si="5"/>
        <v>66734.010000000009</v>
      </c>
      <c r="M150" s="34">
        <f t="shared" si="6"/>
        <v>800808.12000000011</v>
      </c>
      <c r="N150" s="34"/>
      <c r="O150" s="34">
        <f t="shared" si="7"/>
        <v>72800.738181818189</v>
      </c>
    </row>
    <row r="151" spans="1:15">
      <c r="A151" s="6">
        <v>36</v>
      </c>
      <c r="B151" s="58" t="s">
        <v>194</v>
      </c>
      <c r="C151" s="29" t="s">
        <v>135</v>
      </c>
      <c r="D151" s="118">
        <v>1</v>
      </c>
      <c r="E151" s="19">
        <v>117837</v>
      </c>
      <c r="F151" s="21">
        <f>SUM(B20)</f>
        <v>204.71532846715328</v>
      </c>
      <c r="G151" s="262">
        <f t="shared" si="3"/>
        <v>1.7372754607394392E-3</v>
      </c>
      <c r="H151" s="119">
        <f>13700*D151*1.302</f>
        <v>17837.400000000001</v>
      </c>
      <c r="I151" s="106">
        <f t="shared" si="4"/>
        <v>30.988477303393676</v>
      </c>
      <c r="L151" s="34">
        <f t="shared" si="5"/>
        <v>17837.400000000001</v>
      </c>
      <c r="M151" s="34">
        <f t="shared" si="6"/>
        <v>214048.80000000002</v>
      </c>
      <c r="N151" s="34"/>
      <c r="O151" s="34">
        <f t="shared" si="7"/>
        <v>19458.981818181819</v>
      </c>
    </row>
    <row r="152" spans="1:15">
      <c r="A152" s="6">
        <v>37</v>
      </c>
      <c r="B152" s="58" t="s">
        <v>195</v>
      </c>
      <c r="C152" s="29" t="s">
        <v>135</v>
      </c>
      <c r="D152" s="125">
        <v>1.5</v>
      </c>
      <c r="E152" s="19">
        <v>117837</v>
      </c>
      <c r="F152" s="21">
        <f>SUM(B20)</f>
        <v>204.71532846715328</v>
      </c>
      <c r="G152" s="262">
        <f t="shared" si="3"/>
        <v>2.6059131911091585E-3</v>
      </c>
      <c r="H152" s="119">
        <f>13700*D152*1.302</f>
        <v>26756.100000000002</v>
      </c>
      <c r="I152" s="106">
        <f t="shared" si="4"/>
        <v>69.724073932635761</v>
      </c>
      <c r="L152" s="34">
        <f t="shared" si="5"/>
        <v>40134.15</v>
      </c>
      <c r="M152" s="34">
        <f t="shared" si="6"/>
        <v>481609.80000000005</v>
      </c>
      <c r="N152" s="34"/>
      <c r="O152" s="34">
        <f t="shared" si="7"/>
        <v>43782.709090909098</v>
      </c>
    </row>
    <row r="153" spans="1:15">
      <c r="A153" s="6">
        <v>38</v>
      </c>
      <c r="B153" s="58" t="s">
        <v>196</v>
      </c>
      <c r="C153" s="29" t="s">
        <v>135</v>
      </c>
      <c r="D153" s="118">
        <v>3</v>
      </c>
      <c r="E153" s="19">
        <v>117837</v>
      </c>
      <c r="F153" s="21">
        <f>SUM(B20)</f>
        <v>204.71532846715328</v>
      </c>
      <c r="G153" s="262">
        <f t="shared" si="3"/>
        <v>5.211826382218317E-3</v>
      </c>
      <c r="H153" s="119">
        <f>13700*D153*1.302</f>
        <v>53512.200000000004</v>
      </c>
      <c r="I153" s="106">
        <f t="shared" si="4"/>
        <v>278.89629573054305</v>
      </c>
      <c r="L153" s="34">
        <f t="shared" si="5"/>
        <v>160536.6</v>
      </c>
      <c r="M153" s="34">
        <f t="shared" si="6"/>
        <v>1926439.2000000002</v>
      </c>
      <c r="N153" s="34"/>
      <c r="O153" s="34">
        <f t="shared" si="7"/>
        <v>175130.83636363639</v>
      </c>
    </row>
    <row r="154" spans="1:15">
      <c r="A154" s="6">
        <v>39</v>
      </c>
      <c r="B154" s="58" t="s">
        <v>205</v>
      </c>
      <c r="C154" s="29" t="s">
        <v>135</v>
      </c>
      <c r="D154" s="118">
        <v>4</v>
      </c>
      <c r="E154" s="19">
        <v>117837</v>
      </c>
      <c r="F154" s="21">
        <f>SUM(B20)</f>
        <v>204.71532846715328</v>
      </c>
      <c r="G154" s="262">
        <f t="shared" si="3"/>
        <v>6.9491018429577566E-3</v>
      </c>
      <c r="H154" s="119">
        <f>13500*D154*1.302</f>
        <v>70308</v>
      </c>
      <c r="I154" s="106">
        <f t="shared" si="4"/>
        <v>488.57745237467395</v>
      </c>
      <c r="L154" s="34">
        <f t="shared" si="5"/>
        <v>281232</v>
      </c>
      <c r="M154" s="34">
        <f t="shared" si="6"/>
        <v>3374784</v>
      </c>
      <c r="N154" s="34"/>
      <c r="O154" s="34">
        <f t="shared" si="7"/>
        <v>306798.54545454547</v>
      </c>
    </row>
    <row r="155" spans="1:15">
      <c r="A155" s="6">
        <v>40</v>
      </c>
      <c r="B155" s="58" t="s">
        <v>201</v>
      </c>
      <c r="C155" s="29" t="s">
        <v>135</v>
      </c>
      <c r="D155" s="125">
        <v>0.5</v>
      </c>
      <c r="E155" s="19">
        <v>117837</v>
      </c>
      <c r="F155" s="21">
        <f>SUM(B20)</f>
        <v>204.71532846715328</v>
      </c>
      <c r="G155" s="262">
        <f t="shared" si="3"/>
        <v>8.6863773036971958E-4</v>
      </c>
      <c r="H155" s="119">
        <f>14150*D155*1.302</f>
        <v>9211.65</v>
      </c>
      <c r="I155" s="106">
        <f t="shared" si="4"/>
        <v>8.0015867489602268</v>
      </c>
      <c r="L155" s="34">
        <f t="shared" si="5"/>
        <v>4605.8249999999998</v>
      </c>
      <c r="M155" s="34">
        <f t="shared" si="6"/>
        <v>55269.899999999994</v>
      </c>
      <c r="N155" s="34"/>
      <c r="O155" s="34">
        <f t="shared" si="7"/>
        <v>5024.5363636363627</v>
      </c>
    </row>
    <row r="156" spans="1:15">
      <c r="A156" s="6">
        <v>41</v>
      </c>
      <c r="B156" s="58" t="s">
        <v>114</v>
      </c>
      <c r="C156" s="29" t="s">
        <v>135</v>
      </c>
      <c r="D156" s="118">
        <v>4</v>
      </c>
      <c r="E156" s="19">
        <v>117837</v>
      </c>
      <c r="F156" s="21">
        <f>SUM(B20)</f>
        <v>204.71532846715328</v>
      </c>
      <c r="G156" s="262">
        <f t="shared" si="3"/>
        <v>6.9491018429577566E-3</v>
      </c>
      <c r="H156" s="119">
        <f>13800*D156*1.302</f>
        <v>71870.400000000009</v>
      </c>
      <c r="I156" s="106">
        <f t="shared" si="4"/>
        <v>499.43472909411122</v>
      </c>
      <c r="L156" s="34">
        <f t="shared" si="5"/>
        <v>287481.60000000003</v>
      </c>
      <c r="M156" s="34">
        <f t="shared" si="6"/>
        <v>3449779.2</v>
      </c>
      <c r="N156" s="34"/>
      <c r="O156" s="34">
        <f t="shared" si="7"/>
        <v>313616.29090909095</v>
      </c>
    </row>
    <row r="157" spans="1:15">
      <c r="A157" s="6">
        <v>42</v>
      </c>
      <c r="B157" s="58" t="s">
        <v>132</v>
      </c>
      <c r="C157" s="29" t="s">
        <v>135</v>
      </c>
      <c r="D157" s="118">
        <v>1</v>
      </c>
      <c r="E157" s="19">
        <v>117837</v>
      </c>
      <c r="F157" s="21">
        <f>SUM(B20)</f>
        <v>204.71532846715328</v>
      </c>
      <c r="G157" s="262">
        <f t="shared" si="3"/>
        <v>1.7372754607394392E-3</v>
      </c>
      <c r="H157" s="119">
        <f>20230*D157*1.302</f>
        <v>26339.46</v>
      </c>
      <c r="I157" s="106">
        <f t="shared" si="4"/>
        <v>45.758897507128026</v>
      </c>
      <c r="L157" s="34">
        <f t="shared" si="5"/>
        <v>26339.46</v>
      </c>
      <c r="M157" s="34">
        <f t="shared" si="6"/>
        <v>316073.52</v>
      </c>
      <c r="N157" s="34"/>
      <c r="O157" s="34">
        <f t="shared" si="7"/>
        <v>28733.956363636364</v>
      </c>
    </row>
    <row r="158" spans="1:15">
      <c r="A158" s="6">
        <v>43</v>
      </c>
      <c r="B158" s="58" t="s">
        <v>133</v>
      </c>
      <c r="C158" s="29" t="s">
        <v>135</v>
      </c>
      <c r="D158" s="125">
        <v>2.5</v>
      </c>
      <c r="E158" s="19">
        <v>117837</v>
      </c>
      <c r="F158" s="21">
        <f>SUM(B20)</f>
        <v>204.71532846715328</v>
      </c>
      <c r="G158" s="262">
        <f t="shared" si="3"/>
        <v>4.3431886518485981E-3</v>
      </c>
      <c r="H158" s="119">
        <f>14320*D158*1.302</f>
        <v>46611.6</v>
      </c>
      <c r="I158" s="106">
        <f t="shared" si="4"/>
        <v>202.4429721645061</v>
      </c>
      <c r="L158" s="34">
        <f t="shared" si="5"/>
        <v>116529</v>
      </c>
      <c r="M158" s="34">
        <f t="shared" si="6"/>
        <v>1398348</v>
      </c>
      <c r="N158" s="34"/>
      <c r="O158" s="34">
        <f t="shared" si="7"/>
        <v>127122.54545454546</v>
      </c>
    </row>
    <row r="159" spans="1:15">
      <c r="A159" s="6">
        <v>44</v>
      </c>
      <c r="B159" s="58" t="s">
        <v>134</v>
      </c>
      <c r="C159" s="29" t="s">
        <v>135</v>
      </c>
      <c r="D159" s="118">
        <v>3</v>
      </c>
      <c r="E159" s="19">
        <v>117837</v>
      </c>
      <c r="F159" s="21">
        <f>SUM(B20)</f>
        <v>204.71532846715328</v>
      </c>
      <c r="G159" s="262">
        <f t="shared" si="3"/>
        <v>5.211826382218317E-3</v>
      </c>
      <c r="H159" s="119">
        <f>13500*D159*1.302</f>
        <v>52731</v>
      </c>
      <c r="I159" s="106">
        <f t="shared" si="4"/>
        <v>274.82481696075405</v>
      </c>
      <c r="L159" s="34">
        <f t="shared" si="5"/>
        <v>158193</v>
      </c>
      <c r="M159" s="34">
        <f t="shared" si="6"/>
        <v>1898316</v>
      </c>
      <c r="N159" s="34"/>
      <c r="O159" s="34">
        <f t="shared" si="7"/>
        <v>172574.18181818182</v>
      </c>
    </row>
    <row r="160" spans="1:15">
      <c r="A160" s="6">
        <v>45</v>
      </c>
      <c r="B160" s="58" t="s">
        <v>197</v>
      </c>
      <c r="C160" s="29" t="s">
        <v>135</v>
      </c>
      <c r="D160" s="118">
        <v>1</v>
      </c>
      <c r="E160" s="19">
        <v>117837</v>
      </c>
      <c r="F160" s="21">
        <f>SUM(B20)</f>
        <v>204.71532846715328</v>
      </c>
      <c r="G160" s="262">
        <f t="shared" si="3"/>
        <v>1.7372754607394392E-3</v>
      </c>
      <c r="H160" s="119">
        <f>14050*D160*1.302</f>
        <v>18293.100000000002</v>
      </c>
      <c r="I160" s="106">
        <f t="shared" si="4"/>
        <v>31.780153730852639</v>
      </c>
      <c r="L160" s="34">
        <f t="shared" si="5"/>
        <v>18293.100000000002</v>
      </c>
      <c r="M160" s="34">
        <f t="shared" si="6"/>
        <v>219517.2</v>
      </c>
      <c r="N160" s="34"/>
      <c r="O160" s="34">
        <f t="shared" si="7"/>
        <v>19956.109090909093</v>
      </c>
    </row>
    <row r="161" spans="1:17">
      <c r="A161" s="6">
        <v>46</v>
      </c>
      <c r="B161" s="58" t="s">
        <v>206</v>
      </c>
      <c r="C161" s="29" t="s">
        <v>135</v>
      </c>
      <c r="D161" s="118">
        <v>1</v>
      </c>
      <c r="E161" s="19">
        <v>117837</v>
      </c>
      <c r="F161" s="21">
        <f>SUM(B20)</f>
        <v>204.71532846715328</v>
      </c>
      <c r="G161" s="262">
        <f t="shared" si="3"/>
        <v>1.7372754607394392E-3</v>
      </c>
      <c r="H161" s="119">
        <f>14160*D160*1.302</f>
        <v>18436.32</v>
      </c>
      <c r="I161" s="106">
        <f t="shared" si="4"/>
        <v>32.028966322339734</v>
      </c>
      <c r="L161" s="34">
        <f t="shared" si="5"/>
        <v>18436.32</v>
      </c>
      <c r="M161" s="34">
        <f t="shared" si="6"/>
        <v>221235.84</v>
      </c>
      <c r="N161" s="34"/>
      <c r="O161" s="34">
        <f t="shared" si="7"/>
        <v>20112.349090909091</v>
      </c>
    </row>
    <row r="162" spans="1:17">
      <c r="A162" s="6">
        <v>47</v>
      </c>
      <c r="B162" s="58" t="s">
        <v>119</v>
      </c>
      <c r="C162" s="29" t="s">
        <v>135</v>
      </c>
      <c r="D162" s="125">
        <v>0.5</v>
      </c>
      <c r="E162" s="19">
        <v>117837</v>
      </c>
      <c r="F162" s="21">
        <f>SUM(B20)</f>
        <v>204.71532846715328</v>
      </c>
      <c r="G162" s="262">
        <f t="shared" si="3"/>
        <v>8.6863773036971958E-4</v>
      </c>
      <c r="H162" s="119">
        <f>13760*D162*1.302</f>
        <v>8957.76</v>
      </c>
      <c r="I162" s="106">
        <f t="shared" si="4"/>
        <v>7.7810483155966592</v>
      </c>
      <c r="L162" s="34">
        <f t="shared" si="5"/>
        <v>4478.88</v>
      </c>
      <c r="M162" s="34">
        <f t="shared" si="6"/>
        <v>53746.559999999998</v>
      </c>
      <c r="N162" s="34"/>
      <c r="O162" s="34">
        <f t="shared" si="7"/>
        <v>4886.050909090909</v>
      </c>
    </row>
    <row r="163" spans="1:17">
      <c r="A163" s="6">
        <v>48</v>
      </c>
      <c r="B163" s="58" t="s">
        <v>272</v>
      </c>
      <c r="C163" s="29" t="s">
        <v>135</v>
      </c>
      <c r="D163" s="118">
        <v>1</v>
      </c>
      <c r="E163" s="19">
        <v>117837</v>
      </c>
      <c r="F163" s="21">
        <f>SUM(B20)</f>
        <v>204.71532846715328</v>
      </c>
      <c r="G163" s="262">
        <f t="shared" si="3"/>
        <v>1.7372754607394392E-3</v>
      </c>
      <c r="H163" s="119">
        <f>16960*D163*1.302</f>
        <v>22081.920000000002</v>
      </c>
      <c r="I163" s="106">
        <f t="shared" si="4"/>
        <v>38.362377742011439</v>
      </c>
      <c r="L163" s="34">
        <f t="shared" si="5"/>
        <v>22081.920000000002</v>
      </c>
      <c r="M163" s="34">
        <f t="shared" si="6"/>
        <v>264983.04000000004</v>
      </c>
      <c r="N163" s="34"/>
      <c r="O163" s="34">
        <f t="shared" si="7"/>
        <v>24089.367272727275</v>
      </c>
    </row>
    <row r="164" spans="1:17">
      <c r="A164" s="6">
        <v>49</v>
      </c>
      <c r="B164" s="58" t="s">
        <v>131</v>
      </c>
      <c r="C164" s="29" t="s">
        <v>135</v>
      </c>
      <c r="D164" s="118">
        <v>1</v>
      </c>
      <c r="E164" s="19">
        <v>117837</v>
      </c>
      <c r="F164" s="21">
        <f>SUM(B20)</f>
        <v>204.71532846715328</v>
      </c>
      <c r="G164" s="262">
        <f t="shared" si="3"/>
        <v>1.7372754607394392E-3</v>
      </c>
      <c r="H164" s="119">
        <f>13820*D164*1.302</f>
        <v>17993.64</v>
      </c>
      <c r="I164" s="106">
        <f t="shared" si="4"/>
        <v>31.259909221379601</v>
      </c>
      <c r="L164" s="34">
        <f t="shared" si="5"/>
        <v>17993.64</v>
      </c>
      <c r="M164" s="34">
        <f t="shared" si="6"/>
        <v>215923.68</v>
      </c>
      <c r="N164" s="34"/>
      <c r="O164" s="34">
        <f t="shared" si="7"/>
        <v>19629.425454545453</v>
      </c>
    </row>
    <row r="165" spans="1:17">
      <c r="A165" s="6">
        <v>50</v>
      </c>
      <c r="B165" s="58" t="s">
        <v>130</v>
      </c>
      <c r="C165" s="29" t="s">
        <v>135</v>
      </c>
      <c r="D165" s="118">
        <v>1</v>
      </c>
      <c r="E165" s="19">
        <v>117837</v>
      </c>
      <c r="F165" s="21">
        <f>SUM(B20)</f>
        <v>204.71532846715328</v>
      </c>
      <c r="G165" s="262">
        <f t="shared" si="3"/>
        <v>1.7372754607394392E-3</v>
      </c>
      <c r="H165" s="119">
        <f>21730*D165*1.302</f>
        <v>28292.460000000003</v>
      </c>
      <c r="I165" s="106">
        <f t="shared" si="4"/>
        <v>49.151796481952161</v>
      </c>
      <c r="L165" s="34">
        <f t="shared" si="5"/>
        <v>28292.460000000003</v>
      </c>
      <c r="M165" s="34">
        <f t="shared" si="6"/>
        <v>339509.52</v>
      </c>
      <c r="N165" s="34"/>
      <c r="O165" s="34">
        <f t="shared" si="7"/>
        <v>30864.50181818182</v>
      </c>
    </row>
    <row r="166" spans="1:17" ht="32.25" thickBot="1">
      <c r="A166" s="6">
        <v>51</v>
      </c>
      <c r="B166" s="58" t="s">
        <v>276</v>
      </c>
      <c r="C166" s="29" t="s">
        <v>135</v>
      </c>
      <c r="D166" s="118">
        <v>32</v>
      </c>
      <c r="E166" s="19">
        <v>117837</v>
      </c>
      <c r="F166" s="21">
        <f>SUM(B20)</f>
        <v>204.71532846715328</v>
      </c>
      <c r="G166" s="262">
        <f t="shared" si="3"/>
        <v>5.5592814743662053E-2</v>
      </c>
      <c r="H166" s="352">
        <f>10965.053*37*1.302</f>
        <v>528230.46322200005</v>
      </c>
      <c r="I166" s="106">
        <f t="shared" si="4"/>
        <v>29365.81828385944</v>
      </c>
      <c r="L166" s="34">
        <f t="shared" si="5"/>
        <v>16903374.823104002</v>
      </c>
      <c r="M166" s="34">
        <f t="shared" si="6"/>
        <v>202840497.87724802</v>
      </c>
      <c r="N166" s="34"/>
      <c r="O166" s="34">
        <f t="shared" si="7"/>
        <v>18440045.261568002</v>
      </c>
    </row>
    <row r="167" spans="1:17" ht="31.5" customHeight="1" thickBot="1">
      <c r="A167" s="366" t="s">
        <v>70</v>
      </c>
      <c r="B167" s="367"/>
      <c r="C167" s="367"/>
      <c r="D167" s="367"/>
      <c r="E167" s="367"/>
      <c r="F167" s="367"/>
      <c r="G167" s="368"/>
      <c r="H167" s="23"/>
      <c r="I167" s="160">
        <f>SUM(I116:I166)</f>
        <v>39064.18118854503</v>
      </c>
      <c r="L167" s="201">
        <f>SUM(L116:L166)</f>
        <v>22446377.144604001</v>
      </c>
      <c r="M167" s="201">
        <f>SUM(M116:M166)</f>
        <v>269356525.73524803</v>
      </c>
      <c r="N167" s="201"/>
      <c r="O167" s="201">
        <f>SUM(O116:O166)</f>
        <v>24486956.885022551</v>
      </c>
      <c r="Q167" s="201">
        <f>SUM(H116:H166)</f>
        <v>2585736.3655620003</v>
      </c>
    </row>
    <row r="169" spans="1:17">
      <c r="A169" s="362" t="s">
        <v>71</v>
      </c>
      <c r="B169" s="362"/>
      <c r="C169" s="362"/>
      <c r="D169" s="362"/>
      <c r="E169" s="362"/>
      <c r="F169" s="362"/>
      <c r="G169" s="362"/>
      <c r="H169" s="362"/>
      <c r="I169" s="362"/>
    </row>
    <row r="170" spans="1:17" ht="16.5" thickBot="1"/>
    <row r="171" spans="1:17" ht="94.5">
      <c r="A171" s="36" t="s">
        <v>1</v>
      </c>
      <c r="B171" s="219" t="s">
        <v>33</v>
      </c>
      <c r="C171" s="219" t="s">
        <v>34</v>
      </c>
      <c r="D171" s="219" t="s">
        <v>69</v>
      </c>
      <c r="E171" s="219" t="s">
        <v>36</v>
      </c>
      <c r="F171" s="219" t="s">
        <v>37</v>
      </c>
      <c r="G171" s="219" t="s">
        <v>38</v>
      </c>
      <c r="H171" s="219" t="s">
        <v>39</v>
      </c>
      <c r="I171" s="38" t="s">
        <v>40</v>
      </c>
    </row>
    <row r="172" spans="1:17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>
      <c r="A173" s="363" t="s">
        <v>72</v>
      </c>
      <c r="B173" s="364"/>
      <c r="C173" s="364"/>
      <c r="D173" s="364"/>
      <c r="E173" s="364"/>
      <c r="F173" s="364"/>
      <c r="G173" s="364"/>
      <c r="H173" s="364"/>
      <c r="I173" s="365"/>
    </row>
    <row r="174" spans="1:17" ht="31.5">
      <c r="A174" s="6">
        <v>1</v>
      </c>
      <c r="B174" s="209" t="s">
        <v>268</v>
      </c>
      <c r="C174" s="29" t="s">
        <v>111</v>
      </c>
      <c r="D174" s="118">
        <v>1</v>
      </c>
      <c r="E174" s="19">
        <f>SUM(B19)</f>
        <v>28046</v>
      </c>
      <c r="F174" s="21">
        <f>SUM(B20)</f>
        <v>204.71532846715328</v>
      </c>
      <c r="G174" s="262">
        <f>D174*F174/E174</f>
        <v>7.2992700729927005E-3</v>
      </c>
      <c r="H174" s="119">
        <v>30000</v>
      </c>
      <c r="I174" s="106">
        <f>G174*H174</f>
        <v>218.97810218978103</v>
      </c>
      <c r="L174" s="34">
        <f>D174*H174</f>
        <v>30000</v>
      </c>
    </row>
    <row r="175" spans="1:17" s="224" customFormat="1" ht="78.75">
      <c r="A175" s="42">
        <v>2</v>
      </c>
      <c r="B175" s="209" t="s">
        <v>213</v>
      </c>
      <c r="C175" s="29" t="s">
        <v>111</v>
      </c>
      <c r="D175" s="118">
        <v>1</v>
      </c>
      <c r="E175" s="19">
        <f>SUM(B19)</f>
        <v>28046</v>
      </c>
      <c r="F175" s="21">
        <f>SUM(B20)</f>
        <v>204.71532846715328</v>
      </c>
      <c r="G175" s="262">
        <f t="shared" ref="G175" si="10">D175*F175/E175</f>
        <v>7.2992700729927005E-3</v>
      </c>
      <c r="H175" s="119">
        <v>67985.45</v>
      </c>
      <c r="I175" s="106">
        <f t="shared" ref="I175:I176" si="11">G175*H175</f>
        <v>496.24416058394155</v>
      </c>
      <c r="L175" s="34">
        <f t="shared" ref="L175:L176" si="12">D175*H175</f>
        <v>67985.45</v>
      </c>
    </row>
    <row r="176" spans="1:17" s="226" customFormat="1">
      <c r="A176" s="227">
        <v>3</v>
      </c>
      <c r="B176" s="209" t="s">
        <v>203</v>
      </c>
      <c r="C176" s="29" t="s">
        <v>111</v>
      </c>
      <c r="D176" s="118">
        <v>1</v>
      </c>
      <c r="E176" s="19">
        <f>SUM(B19)</f>
        <v>28046</v>
      </c>
      <c r="F176" s="21">
        <f>SUM(B20)</f>
        <v>204.71532846715328</v>
      </c>
      <c r="G176" s="262">
        <f t="shared" ref="G176" si="13">D176*F176/E176</f>
        <v>7.2992700729927005E-3</v>
      </c>
      <c r="H176" s="120">
        <v>181818.18</v>
      </c>
      <c r="I176" s="106">
        <f t="shared" si="11"/>
        <v>1327.1399999999999</v>
      </c>
      <c r="L176" s="34">
        <f t="shared" si="12"/>
        <v>181818.18</v>
      </c>
    </row>
    <row r="177" spans="1:12" ht="31.5" customHeight="1" thickBot="1">
      <c r="A177" s="403" t="s">
        <v>73</v>
      </c>
      <c r="B177" s="385"/>
      <c r="C177" s="385"/>
      <c r="D177" s="385"/>
      <c r="E177" s="385"/>
      <c r="F177" s="385"/>
      <c r="G177" s="386"/>
      <c r="H177" s="212"/>
      <c r="I177" s="220">
        <f>SUM(I174:I176)</f>
        <v>2042.3622627737225</v>
      </c>
      <c r="L177" s="201">
        <f>SUM(L174:L176)</f>
        <v>279803.63</v>
      </c>
    </row>
    <row r="178" spans="1:12" s="302" customFormat="1">
      <c r="A178" s="245"/>
      <c r="B178" s="245"/>
      <c r="C178" s="245"/>
      <c r="D178" s="245"/>
      <c r="E178" s="245"/>
      <c r="F178" s="245"/>
      <c r="G178" s="245"/>
      <c r="H178" s="246"/>
      <c r="I178" s="246"/>
      <c r="L178" s="201"/>
    </row>
    <row r="179" spans="1:12" s="269" customFormat="1" ht="31.5" customHeight="1">
      <c r="A179" s="394" t="s">
        <v>210</v>
      </c>
      <c r="B179" s="394"/>
      <c r="C179" s="394"/>
      <c r="D179" s="394"/>
      <c r="E179" s="394"/>
      <c r="F179" s="394"/>
      <c r="G179" s="394"/>
      <c r="H179" s="394"/>
      <c r="I179" s="394"/>
      <c r="L179" s="201"/>
    </row>
    <row r="180" spans="1:12" s="269" customFormat="1" ht="16.5" thickBot="1">
      <c r="L180" s="201"/>
    </row>
    <row r="181" spans="1:12" s="269" customFormat="1" ht="91.5" customHeight="1">
      <c r="A181" s="36" t="s">
        <v>1</v>
      </c>
      <c r="B181" s="270" t="s">
        <v>33</v>
      </c>
      <c r="C181" s="270" t="s">
        <v>34</v>
      </c>
      <c r="D181" s="270" t="s">
        <v>69</v>
      </c>
      <c r="E181" s="270" t="s">
        <v>36</v>
      </c>
      <c r="F181" s="270" t="s">
        <v>37</v>
      </c>
      <c r="G181" s="270" t="s">
        <v>38</v>
      </c>
      <c r="H181" s="270" t="s">
        <v>39</v>
      </c>
      <c r="I181" s="38" t="s">
        <v>40</v>
      </c>
      <c r="L181" s="201"/>
    </row>
    <row r="182" spans="1:12" s="269" customFormat="1" ht="17.25" customHeight="1" thickBot="1">
      <c r="A182" s="39">
        <v>1</v>
      </c>
      <c r="B182" s="40">
        <v>1</v>
      </c>
      <c r="C182" s="40">
        <v>2</v>
      </c>
      <c r="D182" s="40">
        <v>3</v>
      </c>
      <c r="E182" s="40">
        <v>4</v>
      </c>
      <c r="F182" s="40">
        <v>5</v>
      </c>
      <c r="G182" s="40" t="s">
        <v>41</v>
      </c>
      <c r="H182" s="40">
        <v>7</v>
      </c>
      <c r="I182" s="41" t="s">
        <v>42</v>
      </c>
      <c r="L182" s="201"/>
    </row>
    <row r="183" spans="1:12" s="269" customFormat="1" ht="31.5" customHeight="1">
      <c r="A183" s="363" t="s">
        <v>211</v>
      </c>
      <c r="B183" s="364"/>
      <c r="C183" s="364"/>
      <c r="D183" s="364"/>
      <c r="E183" s="364"/>
      <c r="F183" s="364"/>
      <c r="G183" s="364"/>
      <c r="H183" s="364"/>
      <c r="I183" s="365"/>
      <c r="L183" s="201"/>
    </row>
    <row r="184" spans="1:12" s="269" customFormat="1" ht="31.5" customHeight="1" thickBot="1">
      <c r="A184" s="28" t="s">
        <v>138</v>
      </c>
      <c r="B184" s="247" t="s">
        <v>138</v>
      </c>
      <c r="C184" s="29" t="s">
        <v>138</v>
      </c>
      <c r="D184" s="118">
        <v>0</v>
      </c>
      <c r="E184" s="19">
        <f>SUM(B18)</f>
        <v>28594.6</v>
      </c>
      <c r="F184" s="21">
        <f>SUM(B23)</f>
        <v>0</v>
      </c>
      <c r="G184" s="7">
        <f>D184*F184/E184</f>
        <v>0</v>
      </c>
      <c r="H184" s="119">
        <v>0</v>
      </c>
      <c r="I184" s="106">
        <f>G184*H184</f>
        <v>0</v>
      </c>
      <c r="L184" s="201"/>
    </row>
    <row r="185" spans="1:12" s="269" customFormat="1" ht="31.5" customHeight="1" thickBot="1">
      <c r="A185" s="366" t="s">
        <v>73</v>
      </c>
      <c r="B185" s="367"/>
      <c r="C185" s="367"/>
      <c r="D185" s="367"/>
      <c r="E185" s="367"/>
      <c r="F185" s="367"/>
      <c r="G185" s="368"/>
      <c r="H185" s="23"/>
      <c r="I185" s="108">
        <f>SUM(I184:I184)</f>
        <v>0</v>
      </c>
      <c r="L185" s="201"/>
    </row>
    <row r="186" spans="1:12" s="269" customFormat="1"/>
    <row r="187" spans="1:12" s="269" customFormat="1">
      <c r="A187" s="373" t="s">
        <v>74</v>
      </c>
      <c r="B187" s="373"/>
      <c r="C187" s="373"/>
      <c r="D187" s="373"/>
      <c r="E187" s="373"/>
      <c r="F187" s="373"/>
      <c r="G187" s="373"/>
      <c r="H187" s="373"/>
      <c r="I187" s="373"/>
      <c r="J187" s="373"/>
    </row>
    <row r="188" spans="1:12" s="269" customFormat="1"/>
    <row r="189" spans="1:12" s="269" customFormat="1" ht="24.75" customHeight="1">
      <c r="F189" s="35"/>
      <c r="G189" s="59"/>
    </row>
    <row r="190" spans="1:12" s="269" customFormat="1" ht="15.75" customHeight="1" thickBot="1"/>
    <row r="191" spans="1:12" s="269" customFormat="1">
      <c r="A191" s="79"/>
      <c r="B191" s="395" t="s">
        <v>96</v>
      </c>
      <c r="C191" s="396"/>
      <c r="D191" s="396"/>
      <c r="E191" s="396"/>
      <c r="F191" s="396"/>
      <c r="G191" s="396"/>
      <c r="H191" s="396"/>
      <c r="I191" s="397"/>
      <c r="J191" s="83" t="s">
        <v>95</v>
      </c>
    </row>
    <row r="192" spans="1:12" s="269" customFormat="1" ht="31.5" customHeight="1">
      <c r="A192" s="79"/>
      <c r="B192" s="81"/>
      <c r="C192" s="76"/>
      <c r="D192" s="76"/>
      <c r="E192" s="76"/>
      <c r="F192" s="76"/>
      <c r="G192" s="76"/>
      <c r="H192" s="248"/>
      <c r="I192" s="249"/>
      <c r="J192" s="84"/>
    </row>
    <row r="193" spans="1:10" s="269" customFormat="1" ht="16.5" thickBot="1">
      <c r="A193" s="77"/>
      <c r="B193" s="110">
        <f>I77</f>
        <v>2575.764802919708</v>
      </c>
      <c r="C193" s="111">
        <f>I85</f>
        <v>0</v>
      </c>
      <c r="D193" s="111">
        <f>I93</f>
        <v>0</v>
      </c>
      <c r="E193" s="111">
        <f>I101</f>
        <v>0</v>
      </c>
      <c r="F193" s="111">
        <f>I109</f>
        <v>11.147956204379561</v>
      </c>
      <c r="G193" s="111">
        <f>I167</f>
        <v>39064.18118854503</v>
      </c>
      <c r="H193" s="250">
        <f>I177</f>
        <v>2042.3622627737225</v>
      </c>
      <c r="I193" s="243">
        <f>I185</f>
        <v>0</v>
      </c>
      <c r="J193" s="113">
        <f>SUM(B193:I193)</f>
        <v>43693.456210442841</v>
      </c>
    </row>
    <row r="194" spans="1:10" s="269" customFormat="1"/>
    <row r="198" spans="1:10">
      <c r="J198" s="187"/>
    </row>
  </sheetData>
  <mergeCells count="63">
    <mergeCell ref="A185:G185"/>
    <mergeCell ref="A187:J187"/>
    <mergeCell ref="B191:I191"/>
    <mergeCell ref="A47:I47"/>
    <mergeCell ref="A50:I50"/>
    <mergeCell ref="I51:I52"/>
    <mergeCell ref="A52:F52"/>
    <mergeCell ref="A54:I54"/>
    <mergeCell ref="A63:I63"/>
    <mergeCell ref="A85:G85"/>
    <mergeCell ref="A87:I87"/>
    <mergeCell ref="D58:G58"/>
    <mergeCell ref="A91:I91"/>
    <mergeCell ref="A93:G93"/>
    <mergeCell ref="A95:I95"/>
    <mergeCell ref="A177:G177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8:F38"/>
    <mergeCell ref="A40:I40"/>
    <mergeCell ref="A44:I44"/>
    <mergeCell ref="I45:I46"/>
    <mergeCell ref="A46:F46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107:J107"/>
    <mergeCell ref="A109:G109"/>
    <mergeCell ref="A111:I111"/>
    <mergeCell ref="A115:I115"/>
    <mergeCell ref="A167:G167"/>
    <mergeCell ref="A169:I169"/>
    <mergeCell ref="A179:I179"/>
    <mergeCell ref="A183:I183"/>
  </mergeCells>
  <printOptions horizontalCentered="1"/>
  <pageMargins left="0.39370078740157483" right="0.39370078740157483" top="0.39370078740157483" bottom="0.39370078740157483" header="0.31496062992125984" footer="0"/>
  <pageSetup paperSize="9" scale="65" orientation="landscape" r:id="rId1"/>
  <rowBreaks count="4" manualBreakCount="4">
    <brk id="31" max="9" man="1"/>
    <brk id="61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16385" r:id="rId4"/>
    <oleObject progId="Equation.3" shapeId="16386" r:id="rId5"/>
    <oleObject progId="Equation.3" shapeId="16388" r:id="rId6"/>
    <oleObject progId="Equation.3" shapeId="16389" r:id="rId7"/>
    <oleObject progId="Equation.3" shapeId="16390" r:id="rId8"/>
    <oleObject progId="Equation.3" shapeId="16391" r:id="rId9"/>
    <oleObject progId="Equation.3" shapeId="16392" r:id="rId10"/>
    <oleObject progId="Equation.3" shapeId="16393" r:id="rId11"/>
    <oleObject progId="Equation.3" shapeId="16395" r:id="rId12"/>
    <oleObject progId="Equation.3" shapeId="16408" r:id="rId13"/>
    <oleObject progId="Equation.3" shapeId="16409" r:id="rId14"/>
    <oleObject progId="Equation.3" shapeId="16410" r:id="rId15"/>
    <oleObject progId="Equation.3" shapeId="16411" r:id="rId16"/>
    <oleObject progId="Equation.3" shapeId="16412" r:id="rId17"/>
    <oleObject progId="Equation.3" shapeId="16414" r:id="rId18"/>
    <oleObject progId="Equation.3" shapeId="16415" r:id="rId19"/>
    <oleObject progId="Equation.3" shapeId="16416" r:id="rId20"/>
    <oleObject progId="Equation.3" shapeId="16417" r:id="rId21"/>
    <oleObject progId="Equation.3" shapeId="16418" r:id="rId22"/>
    <oleObject progId="Equation.3" shapeId="16419" r:id="rId23"/>
    <oleObject progId="Equation.3" shapeId="16421" r:id="rId24"/>
    <oleObject progId="Equation.3" shapeId="16434" r:id="rId25"/>
    <oleObject progId="Equation.3" shapeId="16435" r:id="rId26"/>
    <oleObject progId="Equation.3" shapeId="16436" r:id="rId27"/>
    <oleObject progId="Equation.3" shapeId="16437" r:id="rId28"/>
    <oleObject progId="Equation.3" shapeId="16438" r:id="rId29"/>
    <oleObject progId="Equation.3" shapeId="16439" r:id="rId30"/>
    <oleObject progId="Equation.3" shapeId="16440" r:id="rId31"/>
    <oleObject progId="Equation.3" shapeId="16441" r:id="rId32"/>
    <oleObject progId="Equation.3" shapeId="16442" r:id="rId33"/>
    <oleObject progId="Equation.3" shapeId="16443" r:id="rId34"/>
    <oleObject progId="Equation.3" shapeId="16444" r:id="rId35"/>
    <oleObject progId="Equation.3" shapeId="16445" r:id="rId36"/>
    <oleObject progId="Equation.3" shapeId="16446" r:id="rId37"/>
    <oleObject progId="Equation.3" shapeId="16447" r:id="rId38"/>
    <oleObject progId="Equation.3" shapeId="16448" r:id="rId39"/>
    <oleObject progId="Equation.3" shapeId="16449" r:id="rId40"/>
    <oleObject progId="Equation.3" shapeId="16450" r:id="rId41"/>
    <oleObject progId="Equation.3" shapeId="16451" r:id="rId42"/>
    <oleObject progId="Equation.3" shapeId="16452" r:id="rId43"/>
    <oleObject progId="Equation.3" shapeId="16453" r:id="rId44"/>
    <oleObject progId="Equation.3" shapeId="16454" r:id="rId45"/>
  </oleObject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3" zoomScale="80" zoomScaleSheetLayoutView="80" workbookViewId="0">
      <selection activeCell="K22" sqref="K2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85546875" style="1" customWidth="1"/>
    <col min="5" max="7" width="12.28515625" style="1" customWidth="1"/>
    <col min="8" max="8" width="26" style="1" customWidth="1"/>
    <col min="9" max="9" width="27" style="1" customWidth="1"/>
    <col min="10" max="10" width="18.7109375" style="1" customWidth="1"/>
    <col min="11" max="11" width="34.5703125" style="1" customWidth="1"/>
    <col min="12" max="13" width="23" style="1" customWidth="1"/>
    <col min="14" max="16384" width="9.140625" style="1"/>
  </cols>
  <sheetData>
    <row r="1" spans="1:13">
      <c r="A1" s="427" t="s">
        <v>75</v>
      </c>
      <c r="B1" s="427"/>
      <c r="C1" s="427"/>
      <c r="D1" s="427"/>
      <c r="E1" s="427"/>
      <c r="F1" s="427"/>
      <c r="G1" s="427"/>
      <c r="H1" s="427"/>
      <c r="I1" s="427"/>
      <c r="J1" s="427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428" t="s">
        <v>97</v>
      </c>
      <c r="E5" s="429"/>
    </row>
    <row r="6" spans="1:13" ht="32.25" customHeight="1" thickBot="1">
      <c r="B6" s="115"/>
      <c r="C6" s="115"/>
      <c r="D6" s="423"/>
      <c r="E6" s="424"/>
    </row>
    <row r="7" spans="1:13" ht="16.5" thickBot="1">
      <c r="B7" s="112">
        <f>'народ. худ. творч.'!H60</f>
        <v>62143.567857826718</v>
      </c>
      <c r="C7" s="112">
        <f>'народ. худ. творч.'!J193</f>
        <v>43693.456210442841</v>
      </c>
      <c r="D7" s="425">
        <f>SUM(B7:C7)</f>
        <v>105837.02406826956</v>
      </c>
      <c r="E7" s="426"/>
    </row>
    <row r="9" spans="1:13" ht="15.75" customHeight="1">
      <c r="A9" s="373" t="s">
        <v>76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</row>
    <row r="10" spans="1:13" ht="15.75" customHeight="1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>
      <c r="A11" s="430" t="s">
        <v>106</v>
      </c>
      <c r="B11" s="430"/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430"/>
    </row>
    <row r="12" spans="1:13" ht="16.5" thickBot="1"/>
    <row r="13" spans="1:13" ht="99" customHeight="1" thickBot="1">
      <c r="A13" s="414" t="s">
        <v>86</v>
      </c>
      <c r="B13" s="415" t="s">
        <v>77</v>
      </c>
      <c r="C13" s="415" t="s">
        <v>78</v>
      </c>
      <c r="D13" s="418" t="s">
        <v>79</v>
      </c>
      <c r="E13" s="419"/>
      <c r="F13" s="419"/>
      <c r="G13" s="420"/>
      <c r="H13" s="421" t="s">
        <v>90</v>
      </c>
      <c r="I13" s="415" t="s">
        <v>91</v>
      </c>
      <c r="J13" s="415" t="s">
        <v>80</v>
      </c>
      <c r="K13" s="415" t="s">
        <v>92</v>
      </c>
      <c r="L13" s="415" t="s">
        <v>85</v>
      </c>
      <c r="M13" s="414" t="s">
        <v>93</v>
      </c>
    </row>
    <row r="14" spans="1:13" ht="99" customHeight="1" thickBot="1">
      <c r="A14" s="414"/>
      <c r="B14" s="417"/>
      <c r="C14" s="417"/>
      <c r="D14" s="98" t="s">
        <v>81</v>
      </c>
      <c r="E14" s="99" t="s">
        <v>82</v>
      </c>
      <c r="F14" s="99" t="s">
        <v>83</v>
      </c>
      <c r="G14" s="100" t="s">
        <v>84</v>
      </c>
      <c r="H14" s="422"/>
      <c r="I14" s="417"/>
      <c r="J14" s="417"/>
      <c r="K14" s="416"/>
      <c r="L14" s="416"/>
      <c r="M14" s="414"/>
    </row>
    <row r="15" spans="1:13" ht="16.5" thickBot="1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48" thickBot="1">
      <c r="A16" s="92">
        <v>1</v>
      </c>
      <c r="B16" s="169" t="s">
        <v>255</v>
      </c>
      <c r="C16" s="159" t="s">
        <v>98</v>
      </c>
      <c r="D16" s="72">
        <f>SUM(D7)</f>
        <v>105837.02406826956</v>
      </c>
      <c r="E16" s="73">
        <f>'народ. худ. творч.'!H29</f>
        <v>62129.964675344963</v>
      </c>
      <c r="F16" s="73">
        <f>'народ. худ. творч.'!B193</f>
        <v>2575.764802919708</v>
      </c>
      <c r="G16" s="74">
        <f>'народ. худ. творч.'!C193</f>
        <v>0</v>
      </c>
      <c r="H16" s="64">
        <f>'народ. худ. творч.'!B17</f>
        <v>28594.6</v>
      </c>
      <c r="I16" s="64">
        <f>'народ. худ. творч.'!B18</f>
        <v>28594.6</v>
      </c>
      <c r="J16" s="65">
        <f>H16/I16</f>
        <v>1</v>
      </c>
      <c r="K16" s="66">
        <f>F16+G16</f>
        <v>2575.764802919708</v>
      </c>
      <c r="L16" s="67">
        <f>K16/(F16+G16)</f>
        <v>1</v>
      </c>
      <c r="M16" s="123">
        <f>(E16/D16)*J16+(1-(E16/D16)*L16)</f>
        <v>1</v>
      </c>
    </row>
    <row r="18" spans="1:13">
      <c r="A18" s="362" t="s">
        <v>107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62"/>
    </row>
    <row r="19" spans="1:13" ht="16.5" thickBot="1"/>
    <row r="20" spans="1:13" ht="63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48" thickBot="1">
      <c r="G22" s="92">
        <v>1</v>
      </c>
      <c r="H22" s="170" t="s">
        <v>255</v>
      </c>
      <c r="I22" s="164" t="s">
        <v>237</v>
      </c>
      <c r="J22" s="165">
        <v>1</v>
      </c>
    </row>
    <row r="24" spans="1:13">
      <c r="A24" s="373" t="s">
        <v>102</v>
      </c>
      <c r="B24" s="373"/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</row>
    <row r="25" spans="1:13" ht="16.5" thickBot="1"/>
    <row r="26" spans="1:13" ht="100.5" customHeight="1">
      <c r="A26" s="94" t="s">
        <v>86</v>
      </c>
      <c r="B26" s="140" t="s">
        <v>77</v>
      </c>
      <c r="C26" s="140" t="s">
        <v>100</v>
      </c>
      <c r="D26" s="409" t="s">
        <v>103</v>
      </c>
      <c r="E26" s="409"/>
      <c r="F26" s="409" t="s">
        <v>104</v>
      </c>
      <c r="G26" s="409"/>
      <c r="H26" s="145" t="s">
        <v>99</v>
      </c>
      <c r="I26" s="145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3">
        <v>3</v>
      </c>
      <c r="E27" s="413"/>
      <c r="F27" s="410">
        <v>4</v>
      </c>
      <c r="G27" s="410"/>
      <c r="H27" s="146">
        <v>5</v>
      </c>
      <c r="I27" s="146">
        <v>6</v>
      </c>
      <c r="J27" s="97" t="s">
        <v>105</v>
      </c>
    </row>
    <row r="28" spans="1:13" ht="48" customHeight="1" thickBot="1">
      <c r="A28" s="151">
        <v>1</v>
      </c>
      <c r="B28" s="324" t="s">
        <v>255</v>
      </c>
      <c r="C28" s="164" t="s">
        <v>237</v>
      </c>
      <c r="D28" s="408" t="s">
        <v>98</v>
      </c>
      <c r="E28" s="408"/>
      <c r="F28" s="411">
        <f>SUM(D16)</f>
        <v>105837.02406826956</v>
      </c>
      <c r="G28" s="412"/>
      <c r="H28" s="135">
        <f>SUM(J22)</f>
        <v>1</v>
      </c>
      <c r="I28" s="135">
        <f>SUM(M16)</f>
        <v>1</v>
      </c>
      <c r="J28" s="136">
        <f>F28*H28*I28</f>
        <v>105837.02406826956</v>
      </c>
      <c r="K28" s="163"/>
      <c r="L28" s="34"/>
    </row>
    <row r="31" spans="1:13">
      <c r="G31" s="407" t="s">
        <v>236</v>
      </c>
      <c r="H31" s="407"/>
      <c r="I31" s="407"/>
      <c r="J31" s="200">
        <f>J28*'народ. худ. творч.'!B16</f>
        <v>14499672.297352929</v>
      </c>
      <c r="K31" s="34"/>
      <c r="L31" s="34"/>
    </row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15361" r:id="rId3"/>
    <oleObject progId="Equation.3" shapeId="15362" r:id="rId4"/>
    <oleObject progId="Equation.3" shapeId="15363" r:id="rId5"/>
    <oleObject progId="Equation.3" shapeId="15364" r:id="rId6"/>
    <oleObject progId="Equation.3" shapeId="15365" r:id="rId7"/>
    <oleObject progId="Equation.3" shapeId="15366" r:id="rId8"/>
    <oleObject progId="Equation.3" shapeId="15367" r:id="rId9"/>
    <oleObject progId="Equation.3" shapeId="15370" r:id="rId10"/>
  </oleObject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4"/>
  <sheetViews>
    <sheetView view="pageBreakPreview" topLeftCell="A131" zoomScale="80" zoomScaleSheetLayoutView="80" workbookViewId="0">
      <selection activeCell="E165" sqref="E165:E166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7.42578125" style="1" customWidth="1"/>
    <col min="13" max="13" width="15.85546875" style="1" customWidth="1"/>
    <col min="14" max="14" width="13.140625" style="1" customWidth="1"/>
    <col min="15" max="15" width="14.28515625" style="1" customWidth="1"/>
    <col min="16" max="16" width="9.140625" style="1"/>
    <col min="17" max="17" width="14.42578125" style="1" customWidth="1"/>
    <col min="18" max="16384" width="9.140625" style="1"/>
  </cols>
  <sheetData>
    <row r="1" spans="1:12" s="189" customFormat="1">
      <c r="I1" s="275" t="s">
        <v>174</v>
      </c>
      <c r="J1" s="275"/>
    </row>
    <row r="2" spans="1:12" s="189" customFormat="1" ht="49.5" customHeight="1">
      <c r="I2" s="350" t="s">
        <v>279</v>
      </c>
      <c r="J2" s="275"/>
    </row>
    <row r="3" spans="1:12" s="189" customFormat="1">
      <c r="I3" s="275"/>
      <c r="J3" s="275"/>
    </row>
    <row r="4" spans="1:12" s="189" customFormat="1">
      <c r="I4" s="191"/>
      <c r="J4" s="350" t="s">
        <v>278</v>
      </c>
    </row>
    <row r="5" spans="1:12" s="189" customFormat="1">
      <c r="I5" s="275"/>
      <c r="J5" s="275"/>
    </row>
    <row r="6" spans="1:12" s="189" customFormat="1" ht="15.75" customHeight="1">
      <c r="I6" s="372" t="s">
        <v>212</v>
      </c>
      <c r="J6" s="372"/>
    </row>
    <row r="7" spans="1:12" s="189" customFormat="1"/>
    <row r="8" spans="1:12" ht="15.75" customHeight="1">
      <c r="A8" s="388" t="s">
        <v>175</v>
      </c>
      <c r="B8" s="388"/>
      <c r="C8" s="388"/>
      <c r="D8" s="388"/>
      <c r="E8" s="388"/>
      <c r="F8" s="388"/>
      <c r="G8" s="388"/>
      <c r="H8" s="388"/>
      <c r="I8" s="388"/>
      <c r="J8" s="2"/>
      <c r="K8" s="2"/>
      <c r="L8" s="2"/>
    </row>
    <row r="9" spans="1:12" ht="54" customHeight="1">
      <c r="A9" s="391" t="s">
        <v>238</v>
      </c>
      <c r="B9" s="391"/>
      <c r="C9" s="391"/>
      <c r="D9" s="391"/>
      <c r="E9" s="391"/>
      <c r="F9" s="391"/>
      <c r="G9" s="391"/>
      <c r="H9" s="391"/>
      <c r="I9" s="391"/>
      <c r="J9" s="4"/>
      <c r="K9" s="4"/>
      <c r="L9" s="4"/>
    </row>
    <row r="10" spans="1:12">
      <c r="A10" s="390" t="s">
        <v>0</v>
      </c>
      <c r="B10" s="390"/>
      <c r="C10" s="390"/>
      <c r="D10" s="390"/>
      <c r="E10" s="390"/>
      <c r="F10" s="390"/>
      <c r="G10" s="390"/>
      <c r="H10" s="390"/>
      <c r="I10" s="390"/>
      <c r="J10" s="3"/>
      <c r="K10" s="3"/>
      <c r="L10" s="3"/>
    </row>
    <row r="12" spans="1:12">
      <c r="A12" s="373" t="s">
        <v>15</v>
      </c>
      <c r="B12" s="373"/>
      <c r="C12" s="373"/>
      <c r="D12" s="373"/>
      <c r="E12" s="373"/>
      <c r="F12" s="373"/>
      <c r="G12" s="373"/>
      <c r="H12" s="373"/>
      <c r="I12" s="373"/>
    </row>
    <row r="14" spans="1:12">
      <c r="A14" s="362" t="s">
        <v>16</v>
      </c>
      <c r="B14" s="362"/>
      <c r="C14" s="362"/>
      <c r="D14" s="362"/>
      <c r="E14" s="362"/>
      <c r="F14" s="362"/>
      <c r="G14" s="362"/>
      <c r="H14" s="362"/>
      <c r="I14" s="362"/>
    </row>
    <row r="16" spans="1:12">
      <c r="B16" s="44">
        <v>51</v>
      </c>
      <c r="C16" s="389" t="s">
        <v>136</v>
      </c>
      <c r="D16" s="389"/>
      <c r="E16" s="389"/>
      <c r="F16" s="389"/>
      <c r="G16" s="389"/>
      <c r="H16" s="389"/>
      <c r="I16" s="389"/>
    </row>
    <row r="17" spans="1:13" ht="31.5" customHeight="1">
      <c r="B17" s="346">
        <v>28594.6</v>
      </c>
      <c r="C17" s="389" t="s">
        <v>270</v>
      </c>
      <c r="D17" s="389"/>
      <c r="E17" s="389"/>
      <c r="F17" s="389"/>
      <c r="G17" s="389"/>
      <c r="H17" s="389"/>
      <c r="I17" s="389"/>
    </row>
    <row r="18" spans="1:13" ht="31.5" customHeight="1">
      <c r="B18" s="346">
        <v>28594.6</v>
      </c>
      <c r="C18" s="389" t="s">
        <v>101</v>
      </c>
      <c r="D18" s="389"/>
      <c r="E18" s="389"/>
      <c r="F18" s="389"/>
      <c r="G18" s="389"/>
      <c r="H18" s="389"/>
      <c r="I18" s="389"/>
    </row>
    <row r="19" spans="1:13" ht="31.5" customHeight="1">
      <c r="B19" s="197">
        <f>C28</f>
        <v>10409</v>
      </c>
      <c r="C19" s="389" t="s">
        <v>173</v>
      </c>
      <c r="D19" s="389"/>
      <c r="E19" s="389"/>
      <c r="F19" s="389"/>
      <c r="G19" s="389"/>
      <c r="H19" s="389"/>
      <c r="I19" s="389"/>
    </row>
    <row r="20" spans="1:13" ht="31.5" customHeight="1">
      <c r="B20" s="116">
        <f>E30</f>
        <v>204.09803921568627</v>
      </c>
      <c r="C20" s="389" t="s">
        <v>108</v>
      </c>
      <c r="D20" s="389"/>
      <c r="E20" s="389"/>
      <c r="F20" s="389"/>
      <c r="G20" s="389"/>
      <c r="H20" s="389"/>
      <c r="I20" s="389"/>
    </row>
    <row r="21" spans="1:13">
      <c r="B21" s="9"/>
      <c r="C21" s="142"/>
      <c r="D21" s="142"/>
      <c r="E21" s="142"/>
      <c r="F21" s="142"/>
      <c r="G21" s="142"/>
      <c r="H21" s="142"/>
      <c r="I21" s="142"/>
    </row>
    <row r="22" spans="1:13">
      <c r="A22" s="373" t="s">
        <v>30</v>
      </c>
      <c r="B22" s="373"/>
      <c r="C22" s="373"/>
      <c r="D22" s="373"/>
      <c r="E22" s="373"/>
      <c r="F22" s="373"/>
      <c r="G22" s="373"/>
      <c r="H22" s="373"/>
      <c r="I22" s="373"/>
    </row>
    <row r="23" spans="1:13">
      <c r="A23" s="393" t="s">
        <v>17</v>
      </c>
      <c r="B23" s="393"/>
      <c r="C23" s="393"/>
      <c r="D23" s="393"/>
      <c r="E23" s="393"/>
      <c r="F23" s="393"/>
      <c r="G23" s="393"/>
      <c r="H23" s="393"/>
      <c r="I23" s="393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57" t="s">
        <v>163</v>
      </c>
      <c r="C25" s="143" t="s">
        <v>3</v>
      </c>
      <c r="D25" s="143" t="s">
        <v>4</v>
      </c>
      <c r="E25" s="398" t="s">
        <v>5</v>
      </c>
      <c r="F25" s="398"/>
      <c r="G25" s="143" t="s">
        <v>6</v>
      </c>
      <c r="H25" s="143" t="s">
        <v>7</v>
      </c>
      <c r="I25" s="15" t="s">
        <v>8</v>
      </c>
    </row>
    <row r="26" spans="1:13" ht="16.5" thickBot="1">
      <c r="A26" s="16">
        <v>1</v>
      </c>
      <c r="B26" s="144">
        <v>2</v>
      </c>
      <c r="C26" s="144">
        <v>3</v>
      </c>
      <c r="D26" s="144">
        <v>4</v>
      </c>
      <c r="E26" s="399" t="s">
        <v>19</v>
      </c>
      <c r="F26" s="399"/>
      <c r="G26" s="144">
        <v>6</v>
      </c>
      <c r="H26" s="144" t="s">
        <v>9</v>
      </c>
      <c r="I26" s="18">
        <v>8</v>
      </c>
    </row>
    <row r="27" spans="1:13" ht="16.5" thickBot="1">
      <c r="A27" s="400" t="s">
        <v>21</v>
      </c>
      <c r="B27" s="401"/>
      <c r="C27" s="401"/>
      <c r="D27" s="401"/>
      <c r="E27" s="401"/>
      <c r="F27" s="401"/>
      <c r="G27" s="401"/>
      <c r="H27" s="401"/>
      <c r="I27" s="402"/>
    </row>
    <row r="28" spans="1:13" ht="117.75" customHeight="1" thickBot="1">
      <c r="A28" s="27">
        <v>1</v>
      </c>
      <c r="B28" s="124" t="s">
        <v>154</v>
      </c>
      <c r="C28" s="117">
        <v>10409</v>
      </c>
      <c r="D28" s="30">
        <f>B16</f>
        <v>51</v>
      </c>
      <c r="E28" s="432">
        <f>C28/D28</f>
        <v>204.09803921568627</v>
      </c>
      <c r="F28" s="433"/>
      <c r="G28" s="190">
        <f>B17*12*1.302/1436.66</f>
        <v>310.97269388721054</v>
      </c>
      <c r="H28" s="20">
        <f>E28*G28</f>
        <v>63468.917071999502</v>
      </c>
      <c r="I28" s="376" t="s">
        <v>165</v>
      </c>
      <c r="M28" s="34">
        <f>G28*C28-6.15</f>
        <v>3236908.6206719745</v>
      </c>
    </row>
    <row r="29" spans="1:13" ht="31.5" customHeight="1" thickBot="1">
      <c r="A29" s="366" t="s">
        <v>23</v>
      </c>
      <c r="B29" s="367"/>
      <c r="C29" s="367"/>
      <c r="D29" s="367"/>
      <c r="E29" s="367"/>
      <c r="F29" s="367"/>
      <c r="G29" s="33"/>
      <c r="H29" s="23">
        <f>SUM(H28:H28)</f>
        <v>63468.917071999502</v>
      </c>
      <c r="I29" s="377"/>
    </row>
    <row r="30" spans="1:13" ht="31.5" customHeight="1" thickBot="1">
      <c r="A30" s="404" t="s">
        <v>20</v>
      </c>
      <c r="B30" s="405"/>
      <c r="C30" s="405"/>
      <c r="D30" s="406"/>
      <c r="E30" s="374">
        <f>SUM(E28:F28)</f>
        <v>204.09803921568627</v>
      </c>
      <c r="F30" s="375"/>
      <c r="G30" s="375"/>
      <c r="H30" s="375"/>
      <c r="I30" s="378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>
      <c r="A32" s="393" t="s">
        <v>18</v>
      </c>
      <c r="B32" s="393"/>
      <c r="C32" s="393"/>
      <c r="D32" s="393"/>
      <c r="E32" s="393"/>
      <c r="F32" s="393"/>
      <c r="G32" s="393"/>
      <c r="H32" s="393"/>
      <c r="I32" s="393"/>
    </row>
    <row r="33" spans="1:13" ht="16.5" thickBot="1"/>
    <row r="34" spans="1:13" ht="79.5" thickBot="1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>
      <c r="A36" s="382" t="s">
        <v>22</v>
      </c>
      <c r="B36" s="383"/>
      <c r="C36" s="383"/>
      <c r="D36" s="383"/>
      <c r="E36" s="383"/>
      <c r="F36" s="383"/>
      <c r="G36" s="383"/>
      <c r="H36" s="383"/>
      <c r="I36" s="384"/>
    </row>
    <row r="37" spans="1:13" ht="37.5" customHeight="1" thickBot="1">
      <c r="A37" s="317">
        <v>1</v>
      </c>
      <c r="B37" s="349" t="s">
        <v>264</v>
      </c>
      <c r="C37" s="316">
        <v>1</v>
      </c>
      <c r="D37" s="319">
        <f>B16</f>
        <v>51</v>
      </c>
      <c r="E37" s="320">
        <f>C37/D37</f>
        <v>1.9607843137254902E-2</v>
      </c>
      <c r="F37" s="316">
        <v>10</v>
      </c>
      <c r="G37" s="119">
        <v>18636.36</v>
      </c>
      <c r="H37" s="21">
        <f>E37*G37/F37</f>
        <v>36.54188235294118</v>
      </c>
      <c r="I37" s="434" t="s">
        <v>24</v>
      </c>
      <c r="M37" s="34">
        <f>C37*G37</f>
        <v>18636.36</v>
      </c>
    </row>
    <row r="38" spans="1:13" ht="31.5" customHeight="1" thickBot="1">
      <c r="A38" s="366" t="s">
        <v>28</v>
      </c>
      <c r="B38" s="367"/>
      <c r="C38" s="367"/>
      <c r="D38" s="367"/>
      <c r="E38" s="367"/>
      <c r="F38" s="368"/>
      <c r="G38" s="22"/>
      <c r="H38" s="23">
        <f>SUM(H37:H37)</f>
        <v>36.54188235294118</v>
      </c>
      <c r="I38" s="435"/>
    </row>
    <row r="40" spans="1:13">
      <c r="A40" s="362" t="s">
        <v>25</v>
      </c>
      <c r="B40" s="362"/>
      <c r="C40" s="362"/>
      <c r="D40" s="362"/>
      <c r="E40" s="362"/>
      <c r="F40" s="362"/>
      <c r="G40" s="362"/>
      <c r="H40" s="362"/>
      <c r="I40" s="362"/>
    </row>
    <row r="41" spans="1:13" ht="16.5" thickBot="1"/>
    <row r="42" spans="1:13" ht="79.5" thickBot="1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>
      <c r="A44" s="382" t="s">
        <v>26</v>
      </c>
      <c r="B44" s="383"/>
      <c r="C44" s="383"/>
      <c r="D44" s="383"/>
      <c r="E44" s="383"/>
      <c r="F44" s="383"/>
      <c r="G44" s="383"/>
      <c r="H44" s="383"/>
      <c r="I44" s="384"/>
    </row>
    <row r="45" spans="1:13" ht="30.75" customHeight="1" thickBot="1">
      <c r="A45" s="28">
        <v>1</v>
      </c>
      <c r="B45" s="29"/>
      <c r="C45" s="118">
        <v>1</v>
      </c>
      <c r="D45" s="31">
        <f>SUM(B16)</f>
        <v>51</v>
      </c>
      <c r="E45" s="32">
        <f>C45/D45</f>
        <v>1.9607843137254902E-2</v>
      </c>
      <c r="F45" s="118">
        <v>1</v>
      </c>
      <c r="G45" s="119">
        <v>3818.18</v>
      </c>
      <c r="H45" s="21">
        <f>E45*G45/F45</f>
        <v>74.866274509803915</v>
      </c>
      <c r="I45" s="434" t="s">
        <v>24</v>
      </c>
    </row>
    <row r="46" spans="1:13" ht="31.5" customHeight="1" thickBot="1">
      <c r="A46" s="366" t="s">
        <v>29</v>
      </c>
      <c r="B46" s="367"/>
      <c r="C46" s="367"/>
      <c r="D46" s="367"/>
      <c r="E46" s="367"/>
      <c r="F46" s="368"/>
      <c r="G46" s="22"/>
      <c r="H46" s="23">
        <f>SUM(H45:H45)</f>
        <v>74.866274509803915</v>
      </c>
      <c r="I46" s="435"/>
    </row>
    <row r="47" spans="1:13" s="269" customFormat="1" ht="31.5" customHeight="1" thickBot="1">
      <c r="A47" s="394" t="s">
        <v>207</v>
      </c>
      <c r="B47" s="394"/>
      <c r="C47" s="394"/>
      <c r="D47" s="394"/>
      <c r="E47" s="394"/>
      <c r="F47" s="394"/>
      <c r="G47" s="394"/>
      <c r="H47" s="394"/>
      <c r="I47" s="394"/>
    </row>
    <row r="48" spans="1:13" s="269" customFormat="1" ht="31.5" customHeight="1" thickBot="1">
      <c r="A48" s="12" t="s">
        <v>1</v>
      </c>
      <c r="B48" s="268" t="s">
        <v>27</v>
      </c>
      <c r="C48" s="268" t="s">
        <v>10</v>
      </c>
      <c r="D48" s="268" t="s">
        <v>4</v>
      </c>
      <c r="E48" s="268" t="s">
        <v>11</v>
      </c>
      <c r="F48" s="268" t="s">
        <v>12</v>
      </c>
      <c r="G48" s="268" t="s">
        <v>13</v>
      </c>
      <c r="H48" s="268" t="s">
        <v>7</v>
      </c>
      <c r="I48" s="15" t="s">
        <v>8</v>
      </c>
    </row>
    <row r="49" spans="1:9" s="269" customFormat="1" ht="31.5" customHeight="1" thickBot="1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s="269" customFormat="1" ht="31.5" customHeight="1">
      <c r="A50" s="382" t="s">
        <v>208</v>
      </c>
      <c r="B50" s="383"/>
      <c r="C50" s="383"/>
      <c r="D50" s="383"/>
      <c r="E50" s="383"/>
      <c r="F50" s="383"/>
      <c r="G50" s="383"/>
      <c r="H50" s="383"/>
      <c r="I50" s="384"/>
    </row>
    <row r="51" spans="1:9" s="269" customFormat="1" ht="27.75" customHeight="1" thickBot="1">
      <c r="A51" s="28" t="s">
        <v>138</v>
      </c>
      <c r="B51" s="29" t="s">
        <v>138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434" t="s">
        <v>24</v>
      </c>
    </row>
    <row r="52" spans="1:9" s="269" customFormat="1" ht="31.5" customHeight="1" thickBot="1">
      <c r="A52" s="366" t="s">
        <v>29</v>
      </c>
      <c r="B52" s="367"/>
      <c r="C52" s="367"/>
      <c r="D52" s="367"/>
      <c r="E52" s="367"/>
      <c r="F52" s="368"/>
      <c r="G52" s="236"/>
      <c r="H52" s="23">
        <f>SUM(H51:H51)</f>
        <v>0</v>
      </c>
      <c r="I52" s="435"/>
    </row>
    <row r="53" spans="1:9" s="269" customFormat="1"/>
    <row r="54" spans="1:9" s="269" customFormat="1" ht="15.75" customHeight="1">
      <c r="A54" s="362" t="s">
        <v>209</v>
      </c>
      <c r="B54" s="362"/>
      <c r="C54" s="362"/>
      <c r="D54" s="362"/>
      <c r="E54" s="362"/>
      <c r="F54" s="362"/>
      <c r="G54" s="362"/>
      <c r="H54" s="362"/>
      <c r="I54" s="362"/>
    </row>
    <row r="55" spans="1:9" s="269" customFormat="1" ht="6" customHeight="1"/>
    <row r="56" spans="1:9" s="269" customFormat="1" ht="21.75" customHeight="1">
      <c r="B56"/>
      <c r="C56" s="35"/>
      <c r="D56" s="34"/>
      <c r="E56" s="34"/>
      <c r="F56" s="34"/>
      <c r="H56" s="34"/>
      <c r="I56" s="267"/>
    </row>
    <row r="57" spans="1:9" s="269" customFormat="1" ht="16.5" thickBot="1">
      <c r="B57"/>
      <c r="C57" s="35"/>
      <c r="D57" s="34"/>
      <c r="E57" s="34"/>
      <c r="F57" s="34"/>
      <c r="H57" s="34"/>
      <c r="I57" s="267"/>
    </row>
    <row r="58" spans="1:9" s="269" customFormat="1" ht="16.5" thickBot="1">
      <c r="A58" s="79"/>
      <c r="B58" s="80"/>
      <c r="D58" s="369" t="s">
        <v>94</v>
      </c>
      <c r="E58" s="370"/>
      <c r="F58" s="370"/>
      <c r="G58" s="371"/>
      <c r="H58" s="82" t="s">
        <v>95</v>
      </c>
      <c r="I58" s="267"/>
    </row>
    <row r="59" spans="1:9" s="269" customFormat="1" ht="31.5" customHeight="1">
      <c r="A59" s="79"/>
      <c r="B59" s="80"/>
      <c r="D59" s="237"/>
      <c r="E59" s="238"/>
      <c r="F59" s="239"/>
      <c r="G59" s="240"/>
      <c r="H59" s="241"/>
      <c r="I59" s="267"/>
    </row>
    <row r="60" spans="1:9" s="269" customFormat="1" ht="16.5" thickBot="1">
      <c r="A60" s="77"/>
      <c r="B60" s="78"/>
      <c r="D60" s="104">
        <f>SUM(H29)</f>
        <v>63468.917071999502</v>
      </c>
      <c r="E60" s="105">
        <f>SUM(H38)</f>
        <v>36.54188235294118</v>
      </c>
      <c r="F60" s="242">
        <f>SUM(H46)</f>
        <v>74.866274509803915</v>
      </c>
      <c r="G60" s="243">
        <f>SUM(H52)</f>
        <v>0</v>
      </c>
      <c r="H60" s="244">
        <f>SUM(D60:G60)</f>
        <v>63580.325228862246</v>
      </c>
      <c r="I60" s="267"/>
    </row>
    <row r="61" spans="1:9" s="269" customFormat="1">
      <c r="A61" s="77"/>
      <c r="B61" s="78"/>
    </row>
    <row r="62" spans="1:9">
      <c r="B62"/>
      <c r="C62" s="35"/>
      <c r="D62" s="34"/>
      <c r="E62" s="34"/>
      <c r="F62" s="34"/>
      <c r="H62" s="34"/>
      <c r="I62" s="142"/>
    </row>
    <row r="63" spans="1:9" ht="31.5" customHeight="1">
      <c r="A63" s="373" t="s">
        <v>31</v>
      </c>
      <c r="B63" s="373"/>
      <c r="C63" s="373"/>
      <c r="D63" s="373"/>
      <c r="E63" s="373"/>
      <c r="F63" s="373"/>
      <c r="G63" s="373"/>
      <c r="H63" s="373"/>
      <c r="I63" s="373"/>
    </row>
    <row r="65" spans="1:12">
      <c r="A65" s="387" t="s">
        <v>32</v>
      </c>
      <c r="B65" s="387"/>
      <c r="C65" s="387"/>
      <c r="D65" s="387"/>
      <c r="E65" s="387"/>
      <c r="F65" s="387"/>
      <c r="G65" s="387"/>
      <c r="H65" s="387"/>
      <c r="I65" s="387"/>
    </row>
    <row r="66" spans="1:12" ht="16.5" thickBot="1"/>
    <row r="67" spans="1:12" ht="16.5" hidden="1" thickBot="1"/>
    <row r="68" spans="1:12" ht="87" customHeight="1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2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2">
      <c r="A70" s="359" t="s">
        <v>43</v>
      </c>
      <c r="B70" s="360"/>
      <c r="C70" s="360"/>
      <c r="D70" s="360"/>
      <c r="E70" s="360"/>
      <c r="F70" s="360"/>
      <c r="G70" s="360"/>
      <c r="H70" s="360"/>
      <c r="I70" s="361"/>
    </row>
    <row r="71" spans="1:12">
      <c r="A71" s="6">
        <v>1</v>
      </c>
      <c r="B71" s="48" t="s">
        <v>50</v>
      </c>
      <c r="C71" s="7" t="s">
        <v>46</v>
      </c>
      <c r="D71" s="118">
        <v>26745</v>
      </c>
      <c r="E71" s="19">
        <f>SUM(B19)</f>
        <v>10409</v>
      </c>
      <c r="F71" s="21">
        <f>SUM(B20)</f>
        <v>204.09803921568627</v>
      </c>
      <c r="G71" s="7">
        <f t="shared" ref="G71:G76" si="0">D71*F71/E71</f>
        <v>524.41176470588232</v>
      </c>
      <c r="H71" s="119">
        <v>4.9000000000000004</v>
      </c>
      <c r="I71" s="106">
        <f t="shared" ref="I71:I76" si="1">G71*H71</f>
        <v>2569.6176470588234</v>
      </c>
      <c r="L71" s="34">
        <f>D71*H71-0.33</f>
        <v>131050.17000000001</v>
      </c>
    </row>
    <row r="72" spans="1:12">
      <c r="A72" s="6">
        <v>2</v>
      </c>
      <c r="B72" s="48" t="s">
        <v>51</v>
      </c>
      <c r="C72" s="7" t="s">
        <v>47</v>
      </c>
      <c r="D72" s="152">
        <v>14.93</v>
      </c>
      <c r="E72" s="19">
        <f>SUM(B19)</f>
        <v>10409</v>
      </c>
      <c r="F72" s="21">
        <f>SUM(B20)</f>
        <v>204.09803921568627</v>
      </c>
      <c r="G72" s="7">
        <f t="shared" si="0"/>
        <v>0.29274509803921567</v>
      </c>
      <c r="H72" s="119">
        <v>1826.64</v>
      </c>
      <c r="I72" s="106">
        <f t="shared" si="1"/>
        <v>534.7399058823529</v>
      </c>
      <c r="L72" s="34">
        <f t="shared" ref="L72:L76" si="2">D72*H72</f>
        <v>27271.735199999999</v>
      </c>
    </row>
    <row r="73" spans="1:12">
      <c r="A73" s="6">
        <v>3</v>
      </c>
      <c r="B73" s="48" t="s">
        <v>44</v>
      </c>
      <c r="C73" s="7" t="s">
        <v>48</v>
      </c>
      <c r="D73" s="125">
        <v>1261.9100000000001</v>
      </c>
      <c r="E73" s="19">
        <f>SUM(B19)</f>
        <v>10409</v>
      </c>
      <c r="F73" s="21">
        <f>SUM(B20)</f>
        <v>204.09803921568627</v>
      </c>
      <c r="G73" s="7">
        <f t="shared" si="0"/>
        <v>24.743333333333336</v>
      </c>
      <c r="H73" s="119">
        <v>26.62</v>
      </c>
      <c r="I73" s="106">
        <f t="shared" si="1"/>
        <v>658.66753333333338</v>
      </c>
      <c r="L73" s="34">
        <f t="shared" si="2"/>
        <v>33592.044200000004</v>
      </c>
    </row>
    <row r="74" spans="1:12">
      <c r="A74" s="42">
        <v>4</v>
      </c>
      <c r="B74" s="49" t="s">
        <v>49</v>
      </c>
      <c r="C74" s="43" t="s">
        <v>48</v>
      </c>
      <c r="D74" s="273">
        <v>97.8</v>
      </c>
      <c r="E74" s="46">
        <f>SUM(B19)</f>
        <v>10409</v>
      </c>
      <c r="F74" s="47">
        <f>SUM(B20)</f>
        <v>204.09803921568627</v>
      </c>
      <c r="G74" s="43">
        <f t="shared" si="0"/>
        <v>1.9176470588235293</v>
      </c>
      <c r="H74" s="120">
        <v>150.37</v>
      </c>
      <c r="I74" s="107">
        <f t="shared" si="1"/>
        <v>288.35658823529411</v>
      </c>
      <c r="L74" s="34">
        <f t="shared" si="2"/>
        <v>14706.186</v>
      </c>
    </row>
    <row r="75" spans="1:12">
      <c r="A75" s="6">
        <v>5</v>
      </c>
      <c r="B75" s="48" t="s">
        <v>45</v>
      </c>
      <c r="C75" s="7" t="s">
        <v>48</v>
      </c>
      <c r="D75" s="152">
        <v>1597.5</v>
      </c>
      <c r="E75" s="19">
        <f>SUM(B19)</f>
        <v>10409</v>
      </c>
      <c r="F75" s="21">
        <f>SUM(B20)</f>
        <v>204.09803921568627</v>
      </c>
      <c r="G75" s="7">
        <f t="shared" si="0"/>
        <v>31.323529411764703</v>
      </c>
      <c r="H75" s="119">
        <v>17.52</v>
      </c>
      <c r="I75" s="106">
        <f t="shared" si="1"/>
        <v>548.78823529411761</v>
      </c>
      <c r="L75" s="34">
        <f t="shared" si="2"/>
        <v>27988.2</v>
      </c>
    </row>
    <row r="76" spans="1:12" ht="16.5" thickBot="1">
      <c r="A76" s="42">
        <v>6</v>
      </c>
      <c r="B76" s="49" t="s">
        <v>109</v>
      </c>
      <c r="C76" s="43" t="s">
        <v>48</v>
      </c>
      <c r="D76" s="120">
        <v>18684.22</v>
      </c>
      <c r="E76" s="46">
        <f>SUM(B19)</f>
        <v>10409</v>
      </c>
      <c r="F76" s="47">
        <f>SUM(B20)</f>
        <v>204.09803921568627</v>
      </c>
      <c r="G76" s="43">
        <f t="shared" si="0"/>
        <v>366.3572549019608</v>
      </c>
      <c r="H76" s="120">
        <v>6.33</v>
      </c>
      <c r="I76" s="107">
        <f t="shared" si="1"/>
        <v>2319.041423529412</v>
      </c>
      <c r="L76" s="34">
        <f t="shared" si="2"/>
        <v>118271.11260000001</v>
      </c>
    </row>
    <row r="77" spans="1:12" ht="31.5" customHeight="1" thickBot="1">
      <c r="A77" s="366" t="s">
        <v>58</v>
      </c>
      <c r="B77" s="367"/>
      <c r="C77" s="367"/>
      <c r="D77" s="367"/>
      <c r="E77" s="367"/>
      <c r="F77" s="367"/>
      <c r="G77" s="368"/>
      <c r="H77" s="23"/>
      <c r="I77" s="108">
        <f>SUM(I71:I76)</f>
        <v>6919.2113333333336</v>
      </c>
    </row>
    <row r="79" spans="1:12">
      <c r="A79" s="362" t="s">
        <v>52</v>
      </c>
      <c r="B79" s="362"/>
      <c r="C79" s="362"/>
      <c r="D79" s="362"/>
      <c r="E79" s="362"/>
      <c r="F79" s="362"/>
      <c r="G79" s="362"/>
      <c r="H79" s="362"/>
      <c r="I79" s="362"/>
    </row>
    <row r="80" spans="1:12" ht="16.5" thickBot="1"/>
    <row r="81" spans="1:9" ht="86.25" customHeight="1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63" t="s">
        <v>53</v>
      </c>
      <c r="B83" s="364"/>
      <c r="C83" s="364"/>
      <c r="D83" s="364"/>
      <c r="E83" s="364"/>
      <c r="F83" s="364"/>
      <c r="G83" s="364"/>
      <c r="H83" s="364"/>
      <c r="I83" s="365"/>
    </row>
    <row r="84" spans="1:9" ht="16.5" thickBot="1">
      <c r="A84" s="6">
        <v>1</v>
      </c>
      <c r="B84" s="50"/>
      <c r="C84" s="29" t="s">
        <v>111</v>
      </c>
      <c r="D84" s="118">
        <v>1</v>
      </c>
      <c r="E84" s="19">
        <f>SUM(B19)</f>
        <v>10409</v>
      </c>
      <c r="F84" s="21">
        <f>SUM(B20)</f>
        <v>204.09803921568627</v>
      </c>
      <c r="G84" s="7">
        <f>D84*F84/E84</f>
        <v>1.9607843137254902E-2</v>
      </c>
      <c r="H84" s="119"/>
      <c r="I84" s="106">
        <f>G84*H84</f>
        <v>0</v>
      </c>
    </row>
    <row r="85" spans="1:9" ht="31.5" customHeight="1" thickBot="1">
      <c r="A85" s="366" t="s">
        <v>59</v>
      </c>
      <c r="B85" s="367"/>
      <c r="C85" s="367"/>
      <c r="D85" s="367"/>
      <c r="E85" s="367"/>
      <c r="F85" s="367"/>
      <c r="G85" s="368"/>
      <c r="H85" s="23"/>
      <c r="I85" s="108">
        <f>SUM(I84:I84)</f>
        <v>0</v>
      </c>
    </row>
    <row r="87" spans="1:9">
      <c r="A87" s="362" t="s">
        <v>54</v>
      </c>
      <c r="B87" s="362"/>
      <c r="C87" s="362"/>
      <c r="D87" s="362"/>
      <c r="E87" s="362"/>
      <c r="F87" s="362"/>
      <c r="G87" s="362"/>
      <c r="H87" s="362"/>
      <c r="I87" s="362"/>
    </row>
    <row r="88" spans="1:9" ht="16.5" thickBot="1"/>
    <row r="89" spans="1:9" ht="88.5" customHeight="1">
      <c r="A89" s="36" t="s">
        <v>1</v>
      </c>
      <c r="B89" s="145" t="s">
        <v>33</v>
      </c>
      <c r="C89" s="145" t="s">
        <v>34</v>
      </c>
      <c r="D89" s="145" t="s">
        <v>35</v>
      </c>
      <c r="E89" s="145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63" t="s">
        <v>55</v>
      </c>
      <c r="B91" s="364"/>
      <c r="C91" s="364"/>
      <c r="D91" s="364"/>
      <c r="E91" s="364"/>
      <c r="F91" s="364"/>
      <c r="G91" s="364"/>
      <c r="H91" s="364"/>
      <c r="I91" s="365"/>
    </row>
    <row r="92" spans="1:9" ht="16.5" thickBot="1">
      <c r="A92" s="6" t="s">
        <v>138</v>
      </c>
      <c r="B92" s="166" t="s">
        <v>138</v>
      </c>
      <c r="C92" s="29" t="s">
        <v>138</v>
      </c>
      <c r="D92" s="29">
        <v>0</v>
      </c>
      <c r="E92" s="19">
        <f>SUM(B19)</f>
        <v>10409</v>
      </c>
      <c r="F92" s="21">
        <f>SUM(B20)</f>
        <v>204.09803921568627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66" t="s">
        <v>60</v>
      </c>
      <c r="B93" s="367"/>
      <c r="C93" s="367"/>
      <c r="D93" s="367"/>
      <c r="E93" s="367"/>
      <c r="F93" s="367"/>
      <c r="G93" s="368"/>
      <c r="H93" s="23"/>
      <c r="I93" s="108">
        <f>SUM(I92:I92)</f>
        <v>0</v>
      </c>
    </row>
    <row r="95" spans="1:9">
      <c r="A95" s="362" t="s">
        <v>56</v>
      </c>
      <c r="B95" s="362"/>
      <c r="C95" s="362"/>
      <c r="D95" s="362"/>
      <c r="E95" s="362"/>
      <c r="F95" s="362"/>
      <c r="G95" s="362"/>
      <c r="H95" s="362"/>
      <c r="I95" s="362"/>
    </row>
    <row r="96" spans="1:9" ht="16.5" thickBot="1"/>
    <row r="97" spans="1:12" ht="88.5" customHeight="1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63" t="s">
        <v>57</v>
      </c>
      <c r="B99" s="364"/>
      <c r="C99" s="364"/>
      <c r="D99" s="364"/>
      <c r="E99" s="364"/>
      <c r="F99" s="364"/>
      <c r="G99" s="364"/>
      <c r="H99" s="364"/>
      <c r="I99" s="364"/>
      <c r="J99" s="55"/>
    </row>
    <row r="100" spans="1:12" ht="16.5" thickBot="1">
      <c r="A100" s="6" t="s">
        <v>138</v>
      </c>
      <c r="B100" s="166" t="s">
        <v>138</v>
      </c>
      <c r="C100" s="29" t="s">
        <v>138</v>
      </c>
      <c r="D100" s="118">
        <v>0</v>
      </c>
      <c r="E100" s="19">
        <f>SUM(B19)</f>
        <v>10409</v>
      </c>
      <c r="F100" s="21">
        <f>SUM(B20)</f>
        <v>204.09803921568627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>
      <c r="A101" s="366" t="s">
        <v>61</v>
      </c>
      <c r="B101" s="367"/>
      <c r="C101" s="367"/>
      <c r="D101" s="367"/>
      <c r="E101" s="367"/>
      <c r="F101" s="367"/>
      <c r="G101" s="368"/>
      <c r="H101" s="23"/>
      <c r="I101" s="23">
        <f>SUM(I100:I100)</f>
        <v>0</v>
      </c>
      <c r="J101" s="122"/>
    </row>
    <row r="103" spans="1:12">
      <c r="A103" s="362" t="s">
        <v>62</v>
      </c>
      <c r="B103" s="362"/>
      <c r="C103" s="362"/>
      <c r="D103" s="362"/>
      <c r="E103" s="362"/>
      <c r="F103" s="362"/>
      <c r="G103" s="362"/>
      <c r="H103" s="362"/>
      <c r="I103" s="362"/>
    </row>
    <row r="104" spans="1:12" ht="16.5" thickBot="1"/>
    <row r="105" spans="1:12" ht="83.25" customHeight="1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65</v>
      </c>
      <c r="J106" s="56">
        <v>9</v>
      </c>
    </row>
    <row r="107" spans="1:12" ht="15.75" customHeight="1">
      <c r="A107" s="363" t="s">
        <v>63</v>
      </c>
      <c r="B107" s="364"/>
      <c r="C107" s="364"/>
      <c r="D107" s="364"/>
      <c r="E107" s="364"/>
      <c r="F107" s="364"/>
      <c r="G107" s="364"/>
      <c r="H107" s="364"/>
      <c r="I107" s="364"/>
      <c r="J107" s="365"/>
    </row>
    <row r="108" spans="1:12" ht="16.5" thickBot="1">
      <c r="A108" s="6">
        <v>1</v>
      </c>
      <c r="B108" s="50" t="s">
        <v>140</v>
      </c>
      <c r="C108" s="29" t="s">
        <v>111</v>
      </c>
      <c r="D108" s="118">
        <v>1</v>
      </c>
      <c r="E108" s="19">
        <f>SUM(B19)</f>
        <v>10409</v>
      </c>
      <c r="F108" s="21">
        <f>SUM(B20)</f>
        <v>204.09803921568627</v>
      </c>
      <c r="G108" s="7">
        <f>D108*F108/E108</f>
        <v>1.9607843137254902E-2</v>
      </c>
      <c r="H108" s="119">
        <v>1527.27</v>
      </c>
      <c r="I108" s="109">
        <f>G108*H108</f>
        <v>29.946470588235293</v>
      </c>
      <c r="J108" s="121">
        <v>0</v>
      </c>
      <c r="L108" s="34">
        <f>D108*H108</f>
        <v>1527.27</v>
      </c>
    </row>
    <row r="109" spans="1:12" ht="31.5" customHeight="1" thickBot="1">
      <c r="A109" s="366" t="s">
        <v>66</v>
      </c>
      <c r="B109" s="367"/>
      <c r="C109" s="367"/>
      <c r="D109" s="367"/>
      <c r="E109" s="367"/>
      <c r="F109" s="367"/>
      <c r="G109" s="368"/>
      <c r="H109" s="23"/>
      <c r="I109" s="139">
        <f>SUM(I108:I108)</f>
        <v>29.946470588235293</v>
      </c>
      <c r="J109" s="122"/>
    </row>
    <row r="111" spans="1:12">
      <c r="A111" s="362" t="s">
        <v>67</v>
      </c>
      <c r="B111" s="362"/>
      <c r="C111" s="362"/>
      <c r="D111" s="362"/>
      <c r="E111" s="362"/>
      <c r="F111" s="362"/>
      <c r="G111" s="362"/>
      <c r="H111" s="362"/>
      <c r="I111" s="362"/>
    </row>
    <row r="112" spans="1:12" ht="16.5" thickBot="1"/>
    <row r="113" spans="1:15" ht="82.5" customHeight="1">
      <c r="A113" s="36" t="s">
        <v>1</v>
      </c>
      <c r="B113" s="158" t="s">
        <v>163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15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>
      <c r="A115" s="363" t="s">
        <v>68</v>
      </c>
      <c r="B115" s="364"/>
      <c r="C115" s="364"/>
      <c r="D115" s="364"/>
      <c r="E115" s="364"/>
      <c r="F115" s="364"/>
      <c r="G115" s="364"/>
      <c r="H115" s="364"/>
      <c r="I115" s="365"/>
    </row>
    <row r="116" spans="1:15">
      <c r="A116" s="6">
        <v>1</v>
      </c>
      <c r="B116" s="57" t="s">
        <v>110</v>
      </c>
      <c r="C116" s="29" t="s">
        <v>135</v>
      </c>
      <c r="D116" s="118">
        <v>1</v>
      </c>
      <c r="E116" s="19">
        <v>94619</v>
      </c>
      <c r="F116" s="21">
        <f>SUM(B20)</f>
        <v>204.09803921568627</v>
      </c>
      <c r="G116" s="194">
        <f>D116*F116/E116</f>
        <v>2.1570513238956899E-3</v>
      </c>
      <c r="H116" s="119">
        <f>(114240+5302)*1.302</f>
        <v>155643.68400000001</v>
      </c>
      <c r="I116" s="106">
        <f>G116*H116</f>
        <v>335.7314146282024</v>
      </c>
      <c r="L116" s="34">
        <f>D116*H116</f>
        <v>155643.68400000001</v>
      </c>
      <c r="M116" s="34">
        <f>L116*12</f>
        <v>1867724.2080000001</v>
      </c>
      <c r="N116" s="34"/>
      <c r="O116" s="34">
        <f>M116/11</f>
        <v>169793.10981818184</v>
      </c>
    </row>
    <row r="117" spans="1:15" ht="31.5">
      <c r="A117" s="6">
        <v>2</v>
      </c>
      <c r="B117" s="58" t="s">
        <v>112</v>
      </c>
      <c r="C117" s="29" t="s">
        <v>135</v>
      </c>
      <c r="D117" s="118">
        <v>1</v>
      </c>
      <c r="E117" s="19">
        <v>94619</v>
      </c>
      <c r="F117" s="21">
        <f>SUM(B20)</f>
        <v>204.09803921568627</v>
      </c>
      <c r="G117" s="194">
        <f t="shared" ref="G117:G166" si="3">D117*F117/E117</f>
        <v>2.1570513238956899E-3</v>
      </c>
      <c r="H117" s="119">
        <f>(53800+7600)*1.302</f>
        <v>79942.8</v>
      </c>
      <c r="I117" s="106">
        <f t="shared" ref="I117:I166" si="4">G117*H117</f>
        <v>172.44072257592836</v>
      </c>
      <c r="L117" s="34">
        <f t="shared" ref="L117:L166" si="5">D117*H117</f>
        <v>79942.8</v>
      </c>
      <c r="M117" s="34">
        <f t="shared" ref="M117:M166" si="6">L117*12</f>
        <v>959313.60000000009</v>
      </c>
      <c r="N117" s="34"/>
      <c r="O117" s="34">
        <f t="shared" ref="O117:O166" si="7">M117/11</f>
        <v>87210.327272727285</v>
      </c>
    </row>
    <row r="118" spans="1:15" ht="47.25">
      <c r="A118" s="6">
        <v>3</v>
      </c>
      <c r="B118" s="57" t="s">
        <v>181</v>
      </c>
      <c r="C118" s="29" t="s">
        <v>135</v>
      </c>
      <c r="D118" s="118">
        <v>1</v>
      </c>
      <c r="E118" s="19">
        <v>94619</v>
      </c>
      <c r="F118" s="21">
        <f>SUM(B20)</f>
        <v>204.09803921568627</v>
      </c>
      <c r="G118" s="194">
        <f t="shared" si="3"/>
        <v>2.1570513238956899E-3</v>
      </c>
      <c r="H118" s="119">
        <f>53850*1.302</f>
        <v>70112.7</v>
      </c>
      <c r="I118" s="106">
        <f t="shared" si="4"/>
        <v>151.23669235690133</v>
      </c>
      <c r="L118" s="34">
        <f t="shared" si="5"/>
        <v>70112.7</v>
      </c>
      <c r="M118" s="34">
        <f t="shared" si="6"/>
        <v>841352.39999999991</v>
      </c>
      <c r="N118" s="34"/>
      <c r="O118" s="34">
        <f t="shared" si="7"/>
        <v>76486.581818181803</v>
      </c>
    </row>
    <row r="119" spans="1:15" s="345" customFormat="1" ht="45.75" customHeight="1">
      <c r="A119" s="6">
        <v>4</v>
      </c>
      <c r="B119" s="58" t="s">
        <v>121</v>
      </c>
      <c r="C119" s="29" t="s">
        <v>135</v>
      </c>
      <c r="D119" s="118">
        <v>1</v>
      </c>
      <c r="E119" s="19">
        <v>94619</v>
      </c>
      <c r="F119" s="21">
        <f>SUM(B20)</f>
        <v>204.09803921568627</v>
      </c>
      <c r="G119" s="194">
        <f t="shared" ref="G119" si="8">D119*F119/E119</f>
        <v>2.1570513238956899E-3</v>
      </c>
      <c r="H119" s="119">
        <f>30346.17*1.302</f>
        <v>39510.713340000002</v>
      </c>
      <c r="I119" s="106">
        <f t="shared" ref="I119" si="9">G119*H119</f>
        <v>85.226636518110098</v>
      </c>
      <c r="L119" s="34"/>
      <c r="M119" s="34"/>
      <c r="N119" s="34"/>
      <c r="O119" s="34"/>
    </row>
    <row r="120" spans="1:15">
      <c r="A120" s="6">
        <v>5</v>
      </c>
      <c r="B120" s="58" t="s">
        <v>182</v>
      </c>
      <c r="C120" s="29" t="s">
        <v>135</v>
      </c>
      <c r="D120" s="118">
        <v>1</v>
      </c>
      <c r="E120" s="19">
        <v>94619</v>
      </c>
      <c r="F120" s="21">
        <f>SUM(B20)</f>
        <v>204.09803921568627</v>
      </c>
      <c r="G120" s="194">
        <f t="shared" si="3"/>
        <v>2.1570513238956899E-3</v>
      </c>
      <c r="H120" s="119">
        <f>16300*1.302</f>
        <v>21222.600000000002</v>
      </c>
      <c r="I120" s="106">
        <f t="shared" si="4"/>
        <v>45.778237426508674</v>
      </c>
      <c r="L120" s="34">
        <f t="shared" si="5"/>
        <v>21222.600000000002</v>
      </c>
      <c r="M120" s="34">
        <f t="shared" si="6"/>
        <v>254671.2</v>
      </c>
      <c r="N120" s="34"/>
      <c r="O120" s="34">
        <f t="shared" si="7"/>
        <v>23151.927272727273</v>
      </c>
    </row>
    <row r="121" spans="1:15">
      <c r="A121" s="6">
        <v>6</v>
      </c>
      <c r="B121" s="58" t="s">
        <v>183</v>
      </c>
      <c r="C121" s="29" t="s">
        <v>135</v>
      </c>
      <c r="D121" s="118">
        <v>1</v>
      </c>
      <c r="E121" s="19">
        <v>94619</v>
      </c>
      <c r="F121" s="21">
        <f>SUM(B20)</f>
        <v>204.09803921568627</v>
      </c>
      <c r="G121" s="194">
        <f t="shared" si="3"/>
        <v>2.1570513238956899E-3</v>
      </c>
      <c r="H121" s="119">
        <f xml:space="preserve"> 17100*1.302</f>
        <v>22264.2</v>
      </c>
      <c r="I121" s="106">
        <f t="shared" si="4"/>
        <v>48.025022085478419</v>
      </c>
      <c r="L121" s="34">
        <f t="shared" si="5"/>
        <v>22264.2</v>
      </c>
      <c r="M121" s="34">
        <f t="shared" si="6"/>
        <v>267170.40000000002</v>
      </c>
      <c r="N121" s="34"/>
      <c r="O121" s="34">
        <f t="shared" si="7"/>
        <v>24288.218181818185</v>
      </c>
    </row>
    <row r="122" spans="1:15">
      <c r="A122" s="6">
        <v>7</v>
      </c>
      <c r="B122" s="58" t="s">
        <v>184</v>
      </c>
      <c r="C122" s="29" t="s">
        <v>135</v>
      </c>
      <c r="D122" s="118">
        <v>1</v>
      </c>
      <c r="E122" s="19">
        <v>94619</v>
      </c>
      <c r="F122" s="21">
        <f>SUM(B20)</f>
        <v>204.09803921568627</v>
      </c>
      <c r="G122" s="194">
        <f t="shared" si="3"/>
        <v>2.1570513238956899E-3</v>
      </c>
      <c r="H122" s="347">
        <f>22470*1.302</f>
        <v>29255.940000000002</v>
      </c>
      <c r="I122" s="106">
        <f t="shared" si="4"/>
        <v>63.106564108812876</v>
      </c>
      <c r="L122" s="34">
        <f t="shared" si="5"/>
        <v>29255.940000000002</v>
      </c>
      <c r="M122" s="34">
        <f t="shared" si="6"/>
        <v>351071.28</v>
      </c>
      <c r="N122" s="34"/>
      <c r="O122" s="34">
        <f t="shared" si="7"/>
        <v>31915.570909090911</v>
      </c>
    </row>
    <row r="123" spans="1:15">
      <c r="A123" s="6">
        <v>8</v>
      </c>
      <c r="B123" s="58" t="s">
        <v>204</v>
      </c>
      <c r="C123" s="29" t="s">
        <v>135</v>
      </c>
      <c r="D123" s="118">
        <v>1</v>
      </c>
      <c r="E123" s="19">
        <v>94619</v>
      </c>
      <c r="F123" s="21">
        <f>SUM(B20)</f>
        <v>204.09803921568627</v>
      </c>
      <c r="G123" s="194">
        <f t="shared" si="3"/>
        <v>2.1570513238956899E-3</v>
      </c>
      <c r="H123" s="119">
        <f>18000*1.302</f>
        <v>23436</v>
      </c>
      <c r="I123" s="106">
        <f t="shared" si="4"/>
        <v>50.552654826819385</v>
      </c>
      <c r="L123" s="34">
        <f t="shared" si="5"/>
        <v>23436</v>
      </c>
      <c r="M123" s="34">
        <f t="shared" si="6"/>
        <v>281232</v>
      </c>
      <c r="N123" s="34"/>
      <c r="O123" s="34">
        <f t="shared" si="7"/>
        <v>25566.545454545456</v>
      </c>
    </row>
    <row r="124" spans="1:15">
      <c r="A124" s="6">
        <v>9</v>
      </c>
      <c r="B124" s="58" t="s">
        <v>122</v>
      </c>
      <c r="C124" s="29" t="s">
        <v>135</v>
      </c>
      <c r="D124" s="118">
        <v>1</v>
      </c>
      <c r="E124" s="19">
        <v>94619</v>
      </c>
      <c r="F124" s="21">
        <f>SUM(B20)</f>
        <v>204.09803921568627</v>
      </c>
      <c r="G124" s="194">
        <f t="shared" si="3"/>
        <v>2.1570513238956899E-3</v>
      </c>
      <c r="H124" s="119">
        <f>(13800+7845)*1.302</f>
        <v>28181.79</v>
      </c>
      <c r="I124" s="106">
        <f t="shared" si="4"/>
        <v>60.789567429250319</v>
      </c>
      <c r="L124" s="34">
        <f t="shared" si="5"/>
        <v>28181.79</v>
      </c>
      <c r="M124" s="34">
        <f t="shared" si="6"/>
        <v>338181.48</v>
      </c>
      <c r="N124" s="34"/>
      <c r="O124" s="34">
        <f t="shared" si="7"/>
        <v>30743.770909090908</v>
      </c>
    </row>
    <row r="125" spans="1:15">
      <c r="A125" s="6">
        <v>10</v>
      </c>
      <c r="B125" s="58" t="s">
        <v>113</v>
      </c>
      <c r="C125" s="29" t="s">
        <v>135</v>
      </c>
      <c r="D125" s="118">
        <v>3</v>
      </c>
      <c r="E125" s="19">
        <v>94619</v>
      </c>
      <c r="F125" s="21">
        <f>SUM(B20)</f>
        <v>204.09803921568627</v>
      </c>
      <c r="G125" s="194">
        <f t="shared" si="3"/>
        <v>6.4711539716870688E-3</v>
      </c>
      <c r="H125" s="119">
        <f>24000*1.302</f>
        <v>31248</v>
      </c>
      <c r="I125" s="106">
        <f t="shared" si="4"/>
        <v>202.21061930727754</v>
      </c>
      <c r="L125" s="34">
        <f t="shared" si="5"/>
        <v>93744</v>
      </c>
      <c r="M125" s="34">
        <f t="shared" si="6"/>
        <v>1124928</v>
      </c>
      <c r="N125" s="34"/>
      <c r="O125" s="34">
        <f t="shared" si="7"/>
        <v>102266.18181818182</v>
      </c>
    </row>
    <row r="126" spans="1:15">
      <c r="A126" s="6">
        <v>11</v>
      </c>
      <c r="B126" s="58" t="s">
        <v>200</v>
      </c>
      <c r="C126" s="29" t="s">
        <v>135</v>
      </c>
      <c r="D126" s="118">
        <v>1</v>
      </c>
      <c r="E126" s="19">
        <v>94619</v>
      </c>
      <c r="F126" s="21">
        <f>SUM(B20)</f>
        <v>204.09803921568627</v>
      </c>
      <c r="G126" s="194">
        <f t="shared" si="3"/>
        <v>2.1570513238956899E-3</v>
      </c>
      <c r="H126" s="119">
        <f>22500*1.302</f>
        <v>29295</v>
      </c>
      <c r="I126" s="106">
        <f t="shared" si="4"/>
        <v>63.190818533524236</v>
      </c>
      <c r="L126" s="34">
        <f t="shared" si="5"/>
        <v>29295</v>
      </c>
      <c r="M126" s="34">
        <f t="shared" si="6"/>
        <v>351540</v>
      </c>
      <c r="N126" s="34"/>
      <c r="O126" s="34">
        <f t="shared" si="7"/>
        <v>31958.18181818182</v>
      </c>
    </row>
    <row r="127" spans="1:15">
      <c r="A127" s="6">
        <v>12</v>
      </c>
      <c r="B127" s="58" t="s">
        <v>185</v>
      </c>
      <c r="C127" s="29" t="s">
        <v>135</v>
      </c>
      <c r="D127" s="118">
        <v>1</v>
      </c>
      <c r="E127" s="19">
        <v>94619</v>
      </c>
      <c r="F127" s="21">
        <f>SUM(B20)</f>
        <v>204.09803921568627</v>
      </c>
      <c r="G127" s="194">
        <f t="shared" si="3"/>
        <v>2.1570513238956899E-3</v>
      </c>
      <c r="H127" s="119">
        <f>20235*1.302</f>
        <v>26345.97</v>
      </c>
      <c r="I127" s="106">
        <f t="shared" si="4"/>
        <v>56.829609467816134</v>
      </c>
      <c r="L127" s="34">
        <f t="shared" si="5"/>
        <v>26345.97</v>
      </c>
      <c r="M127" s="34">
        <f t="shared" si="6"/>
        <v>316151.64</v>
      </c>
      <c r="N127" s="34"/>
      <c r="O127" s="34">
        <f t="shared" si="7"/>
        <v>28741.058181818182</v>
      </c>
    </row>
    <row r="128" spans="1:15">
      <c r="A128" s="6">
        <v>13</v>
      </c>
      <c r="B128" s="58" t="s">
        <v>115</v>
      </c>
      <c r="C128" s="29" t="s">
        <v>135</v>
      </c>
      <c r="D128" s="118">
        <v>2</v>
      </c>
      <c r="E128" s="19">
        <v>94619</v>
      </c>
      <c r="F128" s="21">
        <f>SUM(B20)</f>
        <v>204.09803921568627</v>
      </c>
      <c r="G128" s="194">
        <f t="shared" si="3"/>
        <v>4.3141026477913798E-3</v>
      </c>
      <c r="H128" s="119">
        <f>13800*D128*1.302</f>
        <v>35935.200000000004</v>
      </c>
      <c r="I128" s="106">
        <f t="shared" si="4"/>
        <v>155.02814146891282</v>
      </c>
      <c r="L128" s="34">
        <f t="shared" si="5"/>
        <v>71870.400000000009</v>
      </c>
      <c r="M128" s="34">
        <f t="shared" si="6"/>
        <v>862444.8</v>
      </c>
      <c r="N128" s="34"/>
      <c r="O128" s="34">
        <f t="shared" si="7"/>
        <v>78404.072727272738</v>
      </c>
    </row>
    <row r="129" spans="1:15">
      <c r="A129" s="6">
        <v>14</v>
      </c>
      <c r="B129" s="58" t="s">
        <v>116</v>
      </c>
      <c r="C129" s="29" t="s">
        <v>135</v>
      </c>
      <c r="D129" s="118">
        <v>1</v>
      </c>
      <c r="E129" s="19">
        <v>94619</v>
      </c>
      <c r="F129" s="21">
        <f>SUM(B20)</f>
        <v>204.09803921568627</v>
      </c>
      <c r="G129" s="194">
        <f t="shared" si="3"/>
        <v>2.1570513238956899E-3</v>
      </c>
      <c r="H129" s="119">
        <f>14410*1.302</f>
        <v>18761.82</v>
      </c>
      <c r="I129" s="106">
        <f t="shared" si="4"/>
        <v>40.470208669692632</v>
      </c>
      <c r="L129" s="34">
        <f t="shared" si="5"/>
        <v>18761.82</v>
      </c>
      <c r="M129" s="34">
        <f t="shared" si="6"/>
        <v>225141.84</v>
      </c>
      <c r="N129" s="34"/>
      <c r="O129" s="34">
        <f t="shared" si="7"/>
        <v>20467.439999999999</v>
      </c>
    </row>
    <row r="130" spans="1:15">
      <c r="A130" s="6">
        <v>15</v>
      </c>
      <c r="B130" s="58" t="s">
        <v>117</v>
      </c>
      <c r="C130" s="29" t="s">
        <v>135</v>
      </c>
      <c r="D130" s="125">
        <v>0.5</v>
      </c>
      <c r="E130" s="19">
        <v>94619</v>
      </c>
      <c r="F130" s="21">
        <f>SUM(B20)</f>
        <v>204.09803921568627</v>
      </c>
      <c r="G130" s="194">
        <f t="shared" si="3"/>
        <v>1.0785256619478449E-3</v>
      </c>
      <c r="H130" s="119">
        <f>14100*D130*1.302</f>
        <v>9179.1</v>
      </c>
      <c r="I130" s="106">
        <f t="shared" si="4"/>
        <v>9.899894903585464</v>
      </c>
      <c r="L130" s="34">
        <f t="shared" si="5"/>
        <v>4589.55</v>
      </c>
      <c r="M130" s="34">
        <f t="shared" si="6"/>
        <v>55074.600000000006</v>
      </c>
      <c r="N130" s="34"/>
      <c r="O130" s="34">
        <f t="shared" si="7"/>
        <v>5006.7818181818184</v>
      </c>
    </row>
    <row r="131" spans="1:15">
      <c r="A131" s="6">
        <v>16</v>
      </c>
      <c r="B131" s="58" t="s">
        <v>186</v>
      </c>
      <c r="C131" s="29" t="s">
        <v>135</v>
      </c>
      <c r="D131" s="118">
        <v>12</v>
      </c>
      <c r="E131" s="19">
        <v>94619</v>
      </c>
      <c r="F131" s="21">
        <f>SUM(B20)</f>
        <v>204.09803921568627</v>
      </c>
      <c r="G131" s="194">
        <f t="shared" si="3"/>
        <v>2.5884615886748275E-2</v>
      </c>
      <c r="H131" s="119">
        <f>13800*D131*1.302</f>
        <v>215611.2</v>
      </c>
      <c r="I131" s="106">
        <f t="shared" si="4"/>
        <v>5581.0130928808603</v>
      </c>
      <c r="L131" s="34">
        <f t="shared" si="5"/>
        <v>2587334.4000000004</v>
      </c>
      <c r="M131" s="34">
        <f t="shared" si="6"/>
        <v>31048012.800000004</v>
      </c>
      <c r="N131" s="34"/>
      <c r="O131" s="34">
        <f t="shared" si="7"/>
        <v>2822546.6181818186</v>
      </c>
    </row>
    <row r="132" spans="1:15">
      <c r="A132" s="6">
        <v>17</v>
      </c>
      <c r="B132" s="58" t="s">
        <v>118</v>
      </c>
      <c r="C132" s="29" t="s">
        <v>135</v>
      </c>
      <c r="D132" s="118">
        <v>3</v>
      </c>
      <c r="E132" s="19">
        <v>94619</v>
      </c>
      <c r="F132" s="21">
        <f>SUM(B20)</f>
        <v>204.09803921568627</v>
      </c>
      <c r="G132" s="194">
        <f t="shared" si="3"/>
        <v>6.4711539716870688E-3</v>
      </c>
      <c r="H132" s="119">
        <f>15070*D132*1.302</f>
        <v>58863.420000000006</v>
      </c>
      <c r="I132" s="106">
        <f t="shared" si="4"/>
        <v>380.91425412008408</v>
      </c>
      <c r="L132" s="34">
        <f t="shared" si="5"/>
        <v>176590.26</v>
      </c>
      <c r="M132" s="34">
        <f t="shared" si="6"/>
        <v>2119083.12</v>
      </c>
      <c r="N132" s="34"/>
      <c r="O132" s="34">
        <f t="shared" si="7"/>
        <v>192643.92</v>
      </c>
    </row>
    <row r="133" spans="1:15">
      <c r="A133" s="6">
        <v>18</v>
      </c>
      <c r="B133" s="58" t="s">
        <v>187</v>
      </c>
      <c r="C133" s="29" t="s">
        <v>135</v>
      </c>
      <c r="D133" s="118">
        <v>2</v>
      </c>
      <c r="E133" s="19">
        <v>94619</v>
      </c>
      <c r="F133" s="21">
        <f>SUM(B20)</f>
        <v>204.09803921568627</v>
      </c>
      <c r="G133" s="194">
        <f t="shared" si="3"/>
        <v>4.3141026477913798E-3</v>
      </c>
      <c r="H133" s="119">
        <f>(29000+11500)*D133*1.302</f>
        <v>105462</v>
      </c>
      <c r="I133" s="106">
        <f t="shared" si="4"/>
        <v>454.97389344137451</v>
      </c>
      <c r="L133" s="34">
        <f t="shared" si="5"/>
        <v>210924</v>
      </c>
      <c r="M133" s="34">
        <f t="shared" si="6"/>
        <v>2531088</v>
      </c>
      <c r="N133" s="34"/>
      <c r="O133" s="34">
        <f t="shared" si="7"/>
        <v>230098.90909090909</v>
      </c>
    </row>
    <row r="134" spans="1:15">
      <c r="A134" s="6">
        <v>19</v>
      </c>
      <c r="B134" s="58" t="s">
        <v>129</v>
      </c>
      <c r="C134" s="29" t="s">
        <v>135</v>
      </c>
      <c r="D134" s="125">
        <v>1</v>
      </c>
      <c r="E134" s="19">
        <v>94619</v>
      </c>
      <c r="F134" s="21">
        <f>SUM(B20)</f>
        <v>204.09803921568627</v>
      </c>
      <c r="G134" s="194">
        <f t="shared" si="3"/>
        <v>2.1570513238956899E-3</v>
      </c>
      <c r="H134" s="119">
        <f>16850*D134*1.302</f>
        <v>21938.7</v>
      </c>
      <c r="I134" s="106">
        <f t="shared" si="4"/>
        <v>47.322901879550372</v>
      </c>
      <c r="L134" s="34">
        <f t="shared" si="5"/>
        <v>21938.7</v>
      </c>
      <c r="M134" s="34">
        <f t="shared" si="6"/>
        <v>263264.40000000002</v>
      </c>
      <c r="N134" s="34"/>
      <c r="O134" s="34">
        <f t="shared" si="7"/>
        <v>23933.127272727274</v>
      </c>
    </row>
    <row r="135" spans="1:15">
      <c r="A135" s="6">
        <v>20</v>
      </c>
      <c r="B135" s="58" t="s">
        <v>273</v>
      </c>
      <c r="C135" s="29" t="s">
        <v>135</v>
      </c>
      <c r="D135" s="125">
        <v>1</v>
      </c>
      <c r="E135" s="19">
        <v>94619</v>
      </c>
      <c r="F135" s="21">
        <f>SUM(B20)</f>
        <v>204.09803921568627</v>
      </c>
      <c r="G135" s="194">
        <f t="shared" si="3"/>
        <v>2.1570513238956899E-3</v>
      </c>
      <c r="H135" s="119">
        <f>17250*D135*1.302</f>
        <v>22459.5</v>
      </c>
      <c r="I135" s="106">
        <f t="shared" si="4"/>
        <v>48.446294209035244</v>
      </c>
      <c r="L135" s="34">
        <f t="shared" si="5"/>
        <v>22459.5</v>
      </c>
      <c r="M135" s="34">
        <f t="shared" si="6"/>
        <v>269514</v>
      </c>
      <c r="N135" s="34"/>
      <c r="O135" s="34">
        <f t="shared" si="7"/>
        <v>24501.272727272728</v>
      </c>
    </row>
    <row r="136" spans="1:15">
      <c r="A136" s="6">
        <v>21</v>
      </c>
      <c r="B136" s="58" t="s">
        <v>274</v>
      </c>
      <c r="C136" s="29" t="s">
        <v>135</v>
      </c>
      <c r="D136" s="125">
        <v>1</v>
      </c>
      <c r="E136" s="19">
        <v>94619</v>
      </c>
      <c r="F136" s="21">
        <f>SUM(B20)</f>
        <v>204.09803921568627</v>
      </c>
      <c r="G136" s="194">
        <f t="shared" si="3"/>
        <v>2.1570513238956899E-3</v>
      </c>
      <c r="H136" s="119">
        <f>17250*D136*1.302</f>
        <v>22459.5</v>
      </c>
      <c r="I136" s="106">
        <f t="shared" si="4"/>
        <v>48.446294209035244</v>
      </c>
      <c r="L136" s="34">
        <f t="shared" si="5"/>
        <v>22459.5</v>
      </c>
      <c r="M136" s="34">
        <f t="shared" si="6"/>
        <v>269514</v>
      </c>
      <c r="N136" s="34"/>
      <c r="O136" s="34">
        <f t="shared" si="7"/>
        <v>24501.272727272728</v>
      </c>
    </row>
    <row r="137" spans="1:15">
      <c r="A137" s="6">
        <v>22</v>
      </c>
      <c r="B137" s="58" t="s">
        <v>189</v>
      </c>
      <c r="C137" s="29" t="s">
        <v>135</v>
      </c>
      <c r="D137" s="118">
        <v>2</v>
      </c>
      <c r="E137" s="19">
        <v>94619</v>
      </c>
      <c r="F137" s="21">
        <f>SUM(B20)</f>
        <v>204.09803921568627</v>
      </c>
      <c r="G137" s="194">
        <f t="shared" si="3"/>
        <v>4.3141026477913798E-3</v>
      </c>
      <c r="H137" s="119">
        <f>25275*D137*1.302</f>
        <v>65816.100000000006</v>
      </c>
      <c r="I137" s="106">
        <f t="shared" si="4"/>
        <v>283.93741127730226</v>
      </c>
      <c r="L137" s="34">
        <f t="shared" si="5"/>
        <v>131632.20000000001</v>
      </c>
      <c r="M137" s="34">
        <f t="shared" si="6"/>
        <v>1579586.4000000001</v>
      </c>
      <c r="N137" s="34"/>
      <c r="O137" s="34">
        <f t="shared" si="7"/>
        <v>143598.76363636364</v>
      </c>
    </row>
    <row r="138" spans="1:15">
      <c r="A138" s="6">
        <v>23</v>
      </c>
      <c r="B138" s="58" t="s">
        <v>120</v>
      </c>
      <c r="C138" s="29" t="s">
        <v>135</v>
      </c>
      <c r="D138" s="125">
        <v>1.5</v>
      </c>
      <c r="E138" s="19">
        <v>94619</v>
      </c>
      <c r="F138" s="21">
        <f>SUM(B20)</f>
        <v>204.09803921568627</v>
      </c>
      <c r="G138" s="194">
        <f t="shared" si="3"/>
        <v>3.2355769858435344E-3</v>
      </c>
      <c r="H138" s="119">
        <f>19915*D138*1.302</f>
        <v>38893.995000000003</v>
      </c>
      <c r="I138" s="106">
        <f t="shared" si="4"/>
        <v>125.84451510951351</v>
      </c>
      <c r="L138" s="34">
        <f t="shared" si="5"/>
        <v>58340.992500000008</v>
      </c>
      <c r="M138" s="34">
        <f t="shared" si="6"/>
        <v>700091.91000000015</v>
      </c>
      <c r="N138" s="34"/>
      <c r="O138" s="34">
        <f t="shared" si="7"/>
        <v>63644.719090909108</v>
      </c>
    </row>
    <row r="139" spans="1:15">
      <c r="A139" s="6">
        <v>24</v>
      </c>
      <c r="B139" s="58" t="s">
        <v>188</v>
      </c>
      <c r="C139" s="29" t="s">
        <v>135</v>
      </c>
      <c r="D139" s="118">
        <v>1</v>
      </c>
      <c r="E139" s="19">
        <v>94619</v>
      </c>
      <c r="F139" s="21">
        <f>SUM(B20)</f>
        <v>204.09803921568627</v>
      </c>
      <c r="G139" s="194">
        <f t="shared" si="3"/>
        <v>2.1570513238956899E-3</v>
      </c>
      <c r="H139" s="119">
        <f>17415*D139*1.302</f>
        <v>22674.33</v>
      </c>
      <c r="I139" s="106">
        <f t="shared" si="4"/>
        <v>48.909693544947764</v>
      </c>
      <c r="L139" s="34">
        <f t="shared" si="5"/>
        <v>22674.33</v>
      </c>
      <c r="M139" s="34">
        <f t="shared" si="6"/>
        <v>272091.96000000002</v>
      </c>
      <c r="N139" s="34"/>
      <c r="O139" s="34">
        <f t="shared" si="7"/>
        <v>24735.632727272729</v>
      </c>
    </row>
    <row r="140" spans="1:15">
      <c r="A140" s="6">
        <v>25</v>
      </c>
      <c r="B140" s="58" t="s">
        <v>126</v>
      </c>
      <c r="C140" s="29" t="s">
        <v>135</v>
      </c>
      <c r="D140" s="118">
        <v>1</v>
      </c>
      <c r="E140" s="19">
        <v>94619</v>
      </c>
      <c r="F140" s="21">
        <f>SUM(B20)</f>
        <v>204.09803921568627</v>
      </c>
      <c r="G140" s="194">
        <f>D140*F140/E140</f>
        <v>2.1570513238956899E-3</v>
      </c>
      <c r="H140" s="119">
        <f>16400*D141*1.302</f>
        <v>21352.799999999999</v>
      </c>
      <c r="I140" s="106">
        <f t="shared" si="4"/>
        <v>46.059085508879889</v>
      </c>
      <c r="L140" s="34">
        <f t="shared" si="5"/>
        <v>21352.799999999999</v>
      </c>
      <c r="M140" s="34">
        <f t="shared" si="6"/>
        <v>256233.59999999998</v>
      </c>
      <c r="N140" s="34"/>
      <c r="O140" s="34">
        <f t="shared" si="7"/>
        <v>23293.963636363635</v>
      </c>
    </row>
    <row r="141" spans="1:15">
      <c r="A141" s="6">
        <v>26</v>
      </c>
      <c r="B141" s="58" t="s">
        <v>190</v>
      </c>
      <c r="C141" s="29" t="s">
        <v>135</v>
      </c>
      <c r="D141" s="118">
        <v>1</v>
      </c>
      <c r="E141" s="19">
        <v>94619</v>
      </c>
      <c r="F141" s="21">
        <f>SUM(B20)</f>
        <v>204.09803921568627</v>
      </c>
      <c r="G141" s="194">
        <f t="shared" si="3"/>
        <v>2.1570513238956899E-3</v>
      </c>
      <c r="H141" s="119">
        <f>22000*D141*1.302</f>
        <v>28644</v>
      </c>
      <c r="I141" s="106">
        <f t="shared" si="4"/>
        <v>61.786578121668143</v>
      </c>
      <c r="L141" s="34">
        <f t="shared" si="5"/>
        <v>28644</v>
      </c>
      <c r="M141" s="34">
        <f t="shared" si="6"/>
        <v>343728</v>
      </c>
      <c r="N141" s="34"/>
      <c r="O141" s="34">
        <f t="shared" si="7"/>
        <v>31248</v>
      </c>
    </row>
    <row r="142" spans="1:15">
      <c r="A142" s="6">
        <v>27</v>
      </c>
      <c r="B142" s="58" t="s">
        <v>125</v>
      </c>
      <c r="C142" s="29" t="s">
        <v>135</v>
      </c>
      <c r="D142" s="118">
        <v>1</v>
      </c>
      <c r="E142" s="19">
        <v>94619</v>
      </c>
      <c r="F142" s="21">
        <f>SUM(B20)</f>
        <v>204.09803921568627</v>
      </c>
      <c r="G142" s="194">
        <f t="shared" si="3"/>
        <v>2.1570513238956899E-3</v>
      </c>
      <c r="H142" s="119">
        <f>(24700+14400)*D142*1.302</f>
        <v>50908.200000000004</v>
      </c>
      <c r="I142" s="106">
        <f t="shared" si="4"/>
        <v>109.81160020714657</v>
      </c>
      <c r="L142" s="34">
        <f t="shared" si="5"/>
        <v>50908.200000000004</v>
      </c>
      <c r="M142" s="34">
        <f t="shared" si="6"/>
        <v>610898.4</v>
      </c>
      <c r="N142" s="34"/>
      <c r="O142" s="34">
        <f t="shared" si="7"/>
        <v>55536.218181818185</v>
      </c>
    </row>
    <row r="143" spans="1:15">
      <c r="A143" s="6">
        <v>28</v>
      </c>
      <c r="B143" s="58" t="s">
        <v>191</v>
      </c>
      <c r="C143" s="29" t="s">
        <v>135</v>
      </c>
      <c r="D143" s="118">
        <v>1</v>
      </c>
      <c r="E143" s="19">
        <v>94619</v>
      </c>
      <c r="F143" s="21">
        <f>SUM(B20)</f>
        <v>204.09803921568627</v>
      </c>
      <c r="G143" s="194">
        <f t="shared" si="3"/>
        <v>2.1570513238956899E-3</v>
      </c>
      <c r="H143" s="119">
        <f>(29600+14710)*D143*1.302</f>
        <v>57691.62</v>
      </c>
      <c r="I143" s="106">
        <f t="shared" si="4"/>
        <v>124.44378529868706</v>
      </c>
      <c r="L143" s="34">
        <f t="shared" si="5"/>
        <v>57691.62</v>
      </c>
      <c r="M143" s="34">
        <f t="shared" si="6"/>
        <v>692299.44000000006</v>
      </c>
      <c r="N143" s="34"/>
      <c r="O143" s="34">
        <f t="shared" si="7"/>
        <v>62936.312727272736</v>
      </c>
    </row>
    <row r="144" spans="1:15">
      <c r="A144" s="6">
        <v>29</v>
      </c>
      <c r="B144" s="58" t="s">
        <v>192</v>
      </c>
      <c r="C144" s="29" t="s">
        <v>135</v>
      </c>
      <c r="D144" s="118">
        <v>1</v>
      </c>
      <c r="E144" s="19">
        <v>94619</v>
      </c>
      <c r="F144" s="21">
        <f>SUM(B20)</f>
        <v>204.09803921568627</v>
      </c>
      <c r="G144" s="194">
        <f t="shared" si="3"/>
        <v>2.1570513238956899E-3</v>
      </c>
      <c r="H144" s="119">
        <f>13800*D144*1.302</f>
        <v>17967.600000000002</v>
      </c>
      <c r="I144" s="106">
        <f t="shared" si="4"/>
        <v>38.757035367228205</v>
      </c>
      <c r="L144" s="34">
        <f t="shared" si="5"/>
        <v>17967.600000000002</v>
      </c>
      <c r="M144" s="34">
        <f t="shared" si="6"/>
        <v>215611.2</v>
      </c>
      <c r="N144" s="34"/>
      <c r="O144" s="34">
        <f t="shared" si="7"/>
        <v>19601.018181818185</v>
      </c>
    </row>
    <row r="145" spans="1:15">
      <c r="A145" s="6">
        <v>30</v>
      </c>
      <c r="B145" s="58" t="s">
        <v>127</v>
      </c>
      <c r="C145" s="29" t="s">
        <v>135</v>
      </c>
      <c r="D145" s="118">
        <v>1</v>
      </c>
      <c r="E145" s="19">
        <v>94619</v>
      </c>
      <c r="F145" s="21">
        <f>SUM(B20)</f>
        <v>204.09803921568627</v>
      </c>
      <c r="G145" s="194">
        <f t="shared" si="3"/>
        <v>2.1570513238956899E-3</v>
      </c>
      <c r="H145" s="119">
        <f>(13800+2300)*D145*1.302</f>
        <v>20962.2</v>
      </c>
      <c r="I145" s="106">
        <f t="shared" si="4"/>
        <v>45.216541261766231</v>
      </c>
      <c r="L145" s="34">
        <f t="shared" si="5"/>
        <v>20962.2</v>
      </c>
      <c r="M145" s="34">
        <f t="shared" si="6"/>
        <v>251546.40000000002</v>
      </c>
      <c r="N145" s="34"/>
      <c r="O145" s="34">
        <f t="shared" si="7"/>
        <v>22867.854545454549</v>
      </c>
    </row>
    <row r="146" spans="1:15">
      <c r="A146" s="6">
        <v>31</v>
      </c>
      <c r="B146" s="58" t="s">
        <v>275</v>
      </c>
      <c r="C146" s="29" t="s">
        <v>135</v>
      </c>
      <c r="D146" s="118">
        <v>1</v>
      </c>
      <c r="E146" s="19">
        <v>94619</v>
      </c>
      <c r="F146" s="21">
        <f>SUM(B20)</f>
        <v>204.09803921568627</v>
      </c>
      <c r="G146" s="194">
        <f t="shared" si="3"/>
        <v>2.1570513238956899E-3</v>
      </c>
      <c r="H146" s="119">
        <f>14300*D146*1.302</f>
        <v>18618.600000000002</v>
      </c>
      <c r="I146" s="106">
        <f t="shared" si="4"/>
        <v>40.161275779084299</v>
      </c>
      <c r="L146" s="34">
        <f t="shared" si="5"/>
        <v>18618.600000000002</v>
      </c>
      <c r="M146" s="34">
        <f t="shared" si="6"/>
        <v>223423.2</v>
      </c>
      <c r="N146" s="34"/>
      <c r="O146" s="34">
        <f t="shared" si="7"/>
        <v>20311.2</v>
      </c>
    </row>
    <row r="147" spans="1:15">
      <c r="A147" s="6">
        <v>32</v>
      </c>
      <c r="B147" s="58" t="s">
        <v>128</v>
      </c>
      <c r="C147" s="29" t="s">
        <v>135</v>
      </c>
      <c r="D147" s="118">
        <v>1</v>
      </c>
      <c r="E147" s="19">
        <v>94619</v>
      </c>
      <c r="F147" s="21">
        <f>SUM(B20)</f>
        <v>204.09803921568627</v>
      </c>
      <c r="G147" s="194">
        <f t="shared" si="3"/>
        <v>2.1570513238956899E-3</v>
      </c>
      <c r="H147" s="119">
        <f>14300*D147*1.302</f>
        <v>18618.600000000002</v>
      </c>
      <c r="I147" s="106">
        <f t="shared" si="4"/>
        <v>40.161275779084299</v>
      </c>
      <c r="L147" s="34">
        <f t="shared" si="5"/>
        <v>18618.600000000002</v>
      </c>
      <c r="M147" s="34">
        <f t="shared" si="6"/>
        <v>223423.2</v>
      </c>
      <c r="N147" s="34"/>
      <c r="O147" s="34">
        <f t="shared" si="7"/>
        <v>20311.2</v>
      </c>
    </row>
    <row r="148" spans="1:15">
      <c r="A148" s="6">
        <v>33</v>
      </c>
      <c r="B148" s="58" t="s">
        <v>123</v>
      </c>
      <c r="C148" s="29" t="s">
        <v>135</v>
      </c>
      <c r="D148" s="118">
        <v>1</v>
      </c>
      <c r="E148" s="19">
        <v>94619</v>
      </c>
      <c r="F148" s="21">
        <f>SUM(B20)</f>
        <v>204.09803921568627</v>
      </c>
      <c r="G148" s="194">
        <f t="shared" si="3"/>
        <v>2.1570513238956899E-3</v>
      </c>
      <c r="H148" s="119">
        <f>(25150+1350)*D148*1.302</f>
        <v>34503</v>
      </c>
      <c r="I148" s="106">
        <f t="shared" si="4"/>
        <v>74.424741828372987</v>
      </c>
      <c r="L148" s="34">
        <f t="shared" si="5"/>
        <v>34503</v>
      </c>
      <c r="M148" s="34">
        <f t="shared" si="6"/>
        <v>414036</v>
      </c>
      <c r="N148" s="34"/>
      <c r="O148" s="34">
        <f t="shared" si="7"/>
        <v>37639.63636363636</v>
      </c>
    </row>
    <row r="149" spans="1:15">
      <c r="A149" s="6">
        <v>34</v>
      </c>
      <c r="B149" s="58" t="s">
        <v>124</v>
      </c>
      <c r="C149" s="29" t="s">
        <v>135</v>
      </c>
      <c r="D149" s="118">
        <v>2</v>
      </c>
      <c r="E149" s="19">
        <v>94619</v>
      </c>
      <c r="F149" s="21">
        <f>SUM(B20)</f>
        <v>204.09803921568627</v>
      </c>
      <c r="G149" s="194">
        <f t="shared" si="3"/>
        <v>4.3141026477913798E-3</v>
      </c>
      <c r="H149" s="119">
        <f>14500*D149*1.302</f>
        <v>37758</v>
      </c>
      <c r="I149" s="106">
        <f t="shared" si="4"/>
        <v>162.89188777530691</v>
      </c>
      <c r="L149" s="34">
        <f t="shared" si="5"/>
        <v>75516</v>
      </c>
      <c r="M149" s="34">
        <f t="shared" si="6"/>
        <v>906192</v>
      </c>
      <c r="N149" s="34"/>
      <c r="O149" s="34">
        <f t="shared" si="7"/>
        <v>82381.090909090912</v>
      </c>
    </row>
    <row r="150" spans="1:15" ht="31.5">
      <c r="A150" s="6">
        <v>35</v>
      </c>
      <c r="B150" s="58" t="s">
        <v>193</v>
      </c>
      <c r="C150" s="29" t="s">
        <v>135</v>
      </c>
      <c r="D150" s="118">
        <v>1</v>
      </c>
      <c r="E150" s="19">
        <v>94619</v>
      </c>
      <c r="F150" s="21">
        <f>SUM(B20)</f>
        <v>204.09803921568627</v>
      </c>
      <c r="G150" s="194">
        <f t="shared" si="3"/>
        <v>2.1570513238956899E-3</v>
      </c>
      <c r="H150" s="119">
        <f>51255*D150*1.302</f>
        <v>66734.010000000009</v>
      </c>
      <c r="I150" s="106">
        <f t="shared" si="4"/>
        <v>143.94868461936824</v>
      </c>
      <c r="L150" s="34">
        <f t="shared" si="5"/>
        <v>66734.010000000009</v>
      </c>
      <c r="M150" s="34">
        <f t="shared" si="6"/>
        <v>800808.12000000011</v>
      </c>
      <c r="N150" s="34"/>
      <c r="O150" s="34">
        <f t="shared" si="7"/>
        <v>72800.738181818189</v>
      </c>
    </row>
    <row r="151" spans="1:15">
      <c r="A151" s="6">
        <v>36</v>
      </c>
      <c r="B151" s="58" t="s">
        <v>194</v>
      </c>
      <c r="C151" s="29" t="s">
        <v>135</v>
      </c>
      <c r="D151" s="118">
        <v>1</v>
      </c>
      <c r="E151" s="19">
        <v>94619</v>
      </c>
      <c r="F151" s="21">
        <f>SUM(B20)</f>
        <v>204.09803921568627</v>
      </c>
      <c r="G151" s="194">
        <f t="shared" si="3"/>
        <v>2.1570513238956899E-3</v>
      </c>
      <c r="H151" s="119">
        <f>13700*D151*1.302</f>
        <v>17837.400000000001</v>
      </c>
      <c r="I151" s="106">
        <f t="shared" si="4"/>
        <v>38.476187284856984</v>
      </c>
      <c r="L151" s="34">
        <f t="shared" si="5"/>
        <v>17837.400000000001</v>
      </c>
      <c r="M151" s="34">
        <f t="shared" si="6"/>
        <v>214048.80000000002</v>
      </c>
      <c r="N151" s="34"/>
      <c r="O151" s="34">
        <f t="shared" si="7"/>
        <v>19458.981818181819</v>
      </c>
    </row>
    <row r="152" spans="1:15">
      <c r="A152" s="6">
        <v>37</v>
      </c>
      <c r="B152" s="58" t="s">
        <v>195</v>
      </c>
      <c r="C152" s="29" t="s">
        <v>135</v>
      </c>
      <c r="D152" s="125">
        <v>1.5</v>
      </c>
      <c r="E152" s="19">
        <v>94619</v>
      </c>
      <c r="F152" s="21">
        <f>SUM(B20)</f>
        <v>204.09803921568627</v>
      </c>
      <c r="G152" s="194">
        <f t="shared" si="3"/>
        <v>3.2355769858435344E-3</v>
      </c>
      <c r="H152" s="119">
        <f>13700*D152*1.302</f>
        <v>26756.100000000002</v>
      </c>
      <c r="I152" s="106">
        <f t="shared" si="4"/>
        <v>86.571421390928194</v>
      </c>
      <c r="L152" s="34">
        <f t="shared" si="5"/>
        <v>40134.15</v>
      </c>
      <c r="M152" s="34">
        <f t="shared" si="6"/>
        <v>481609.80000000005</v>
      </c>
      <c r="N152" s="34"/>
      <c r="O152" s="34">
        <f t="shared" si="7"/>
        <v>43782.709090909098</v>
      </c>
    </row>
    <row r="153" spans="1:15">
      <c r="A153" s="6">
        <v>38</v>
      </c>
      <c r="B153" s="58" t="s">
        <v>196</v>
      </c>
      <c r="C153" s="29" t="s">
        <v>135</v>
      </c>
      <c r="D153" s="118">
        <v>3</v>
      </c>
      <c r="E153" s="19">
        <v>94619</v>
      </c>
      <c r="F153" s="21">
        <f>SUM(B20)</f>
        <v>204.09803921568627</v>
      </c>
      <c r="G153" s="194">
        <f t="shared" si="3"/>
        <v>6.4711539716870688E-3</v>
      </c>
      <c r="H153" s="119">
        <f>13700*D153*1.302</f>
        <v>53512.200000000004</v>
      </c>
      <c r="I153" s="106">
        <f t="shared" si="4"/>
        <v>346.28568556371278</v>
      </c>
      <c r="L153" s="34">
        <f t="shared" si="5"/>
        <v>160536.6</v>
      </c>
      <c r="M153" s="34">
        <f t="shared" si="6"/>
        <v>1926439.2000000002</v>
      </c>
      <c r="N153" s="34"/>
      <c r="O153" s="34">
        <f t="shared" si="7"/>
        <v>175130.83636363639</v>
      </c>
    </row>
    <row r="154" spans="1:15">
      <c r="A154" s="6">
        <v>39</v>
      </c>
      <c r="B154" s="58" t="s">
        <v>205</v>
      </c>
      <c r="C154" s="29" t="s">
        <v>135</v>
      </c>
      <c r="D154" s="118">
        <v>4</v>
      </c>
      <c r="E154" s="19">
        <v>94619</v>
      </c>
      <c r="F154" s="21">
        <f>SUM(B20)</f>
        <v>204.09803921568627</v>
      </c>
      <c r="G154" s="194">
        <f t="shared" si="3"/>
        <v>8.6282052955827596E-3</v>
      </c>
      <c r="H154" s="119">
        <f>13500*D154*1.302</f>
        <v>70308</v>
      </c>
      <c r="I154" s="106">
        <f t="shared" si="4"/>
        <v>606.63185792183265</v>
      </c>
      <c r="L154" s="34">
        <f t="shared" si="5"/>
        <v>281232</v>
      </c>
      <c r="M154" s="34">
        <f t="shared" si="6"/>
        <v>3374784</v>
      </c>
      <c r="N154" s="34"/>
      <c r="O154" s="34">
        <f t="shared" si="7"/>
        <v>306798.54545454547</v>
      </c>
    </row>
    <row r="155" spans="1:15">
      <c r="A155" s="6">
        <v>40</v>
      </c>
      <c r="B155" s="58" t="s">
        <v>201</v>
      </c>
      <c r="C155" s="29" t="s">
        <v>135</v>
      </c>
      <c r="D155" s="125">
        <v>0.5</v>
      </c>
      <c r="E155" s="19">
        <v>94619</v>
      </c>
      <c r="F155" s="21">
        <f>SUM(B20)</f>
        <v>204.09803921568627</v>
      </c>
      <c r="G155" s="194">
        <f t="shared" si="3"/>
        <v>1.0785256619478449E-3</v>
      </c>
      <c r="H155" s="119">
        <f>14150*D155*1.302</f>
        <v>9211.65</v>
      </c>
      <c r="I155" s="106">
        <f t="shared" si="4"/>
        <v>9.9350009138818649</v>
      </c>
      <c r="L155" s="34">
        <f t="shared" si="5"/>
        <v>4605.8249999999998</v>
      </c>
      <c r="M155" s="34">
        <f t="shared" si="6"/>
        <v>55269.899999999994</v>
      </c>
      <c r="N155" s="34"/>
      <c r="O155" s="34">
        <f t="shared" si="7"/>
        <v>5024.5363636363627</v>
      </c>
    </row>
    <row r="156" spans="1:15">
      <c r="A156" s="6">
        <v>41</v>
      </c>
      <c r="B156" s="58" t="s">
        <v>114</v>
      </c>
      <c r="C156" s="29" t="s">
        <v>135</v>
      </c>
      <c r="D156" s="118">
        <v>4</v>
      </c>
      <c r="E156" s="19">
        <v>94619</v>
      </c>
      <c r="F156" s="21">
        <f>SUM(B20)</f>
        <v>204.09803921568627</v>
      </c>
      <c r="G156" s="194">
        <f t="shared" si="3"/>
        <v>8.6282052955827596E-3</v>
      </c>
      <c r="H156" s="119">
        <f>13800*D156*1.302</f>
        <v>71870.400000000009</v>
      </c>
      <c r="I156" s="106">
        <f t="shared" si="4"/>
        <v>620.11256587565128</v>
      </c>
      <c r="L156" s="34">
        <f t="shared" si="5"/>
        <v>287481.60000000003</v>
      </c>
      <c r="M156" s="34">
        <f t="shared" si="6"/>
        <v>3449779.2</v>
      </c>
      <c r="N156" s="34"/>
      <c r="O156" s="34">
        <f t="shared" si="7"/>
        <v>313616.29090909095</v>
      </c>
    </row>
    <row r="157" spans="1:15">
      <c r="A157" s="6">
        <v>42</v>
      </c>
      <c r="B157" s="58" t="s">
        <v>132</v>
      </c>
      <c r="C157" s="29" t="s">
        <v>135</v>
      </c>
      <c r="D157" s="118">
        <v>1</v>
      </c>
      <c r="E157" s="19">
        <v>94619</v>
      </c>
      <c r="F157" s="21">
        <f>SUM(B20)</f>
        <v>204.09803921568627</v>
      </c>
      <c r="G157" s="194">
        <f t="shared" si="3"/>
        <v>2.1570513238956899E-3</v>
      </c>
      <c r="H157" s="119">
        <f>20230*D157*1.302</f>
        <v>26339.46</v>
      </c>
      <c r="I157" s="106">
        <f t="shared" si="4"/>
        <v>56.815567063697564</v>
      </c>
      <c r="L157" s="34">
        <f t="shared" si="5"/>
        <v>26339.46</v>
      </c>
      <c r="M157" s="34">
        <f t="shared" si="6"/>
        <v>316073.52</v>
      </c>
      <c r="N157" s="34"/>
      <c r="O157" s="34">
        <f t="shared" si="7"/>
        <v>28733.956363636364</v>
      </c>
    </row>
    <row r="158" spans="1:15">
      <c r="A158" s="6">
        <v>43</v>
      </c>
      <c r="B158" s="58" t="s">
        <v>133</v>
      </c>
      <c r="C158" s="29" t="s">
        <v>135</v>
      </c>
      <c r="D158" s="125">
        <v>2.5</v>
      </c>
      <c r="E158" s="19">
        <v>94619</v>
      </c>
      <c r="F158" s="21">
        <f>SUM(B20)</f>
        <v>204.09803921568627</v>
      </c>
      <c r="G158" s="194">
        <f t="shared" si="3"/>
        <v>5.3926283097392247E-3</v>
      </c>
      <c r="H158" s="119">
        <f>14320*D158*1.302</f>
        <v>46611.6</v>
      </c>
      <c r="I158" s="106">
        <f t="shared" si="4"/>
        <v>251.35903372224084</v>
      </c>
      <c r="L158" s="34">
        <f t="shared" si="5"/>
        <v>116529</v>
      </c>
      <c r="M158" s="34">
        <f t="shared" si="6"/>
        <v>1398348</v>
      </c>
      <c r="N158" s="34"/>
      <c r="O158" s="34">
        <f t="shared" si="7"/>
        <v>127122.54545454546</v>
      </c>
    </row>
    <row r="159" spans="1:15">
      <c r="A159" s="6">
        <v>44</v>
      </c>
      <c r="B159" s="58" t="s">
        <v>134</v>
      </c>
      <c r="C159" s="29" t="s">
        <v>135</v>
      </c>
      <c r="D159" s="118">
        <v>3</v>
      </c>
      <c r="E159" s="19">
        <v>94619</v>
      </c>
      <c r="F159" s="21">
        <f>SUM(B20)</f>
        <v>204.09803921568627</v>
      </c>
      <c r="G159" s="194">
        <f t="shared" si="3"/>
        <v>6.4711539716870688E-3</v>
      </c>
      <c r="H159" s="119">
        <f>13500*D159*1.302</f>
        <v>52731</v>
      </c>
      <c r="I159" s="106">
        <f t="shared" si="4"/>
        <v>341.23042008103084</v>
      </c>
      <c r="L159" s="34">
        <f t="shared" si="5"/>
        <v>158193</v>
      </c>
      <c r="M159" s="34">
        <f t="shared" si="6"/>
        <v>1898316</v>
      </c>
      <c r="N159" s="34"/>
      <c r="O159" s="34">
        <f t="shared" si="7"/>
        <v>172574.18181818182</v>
      </c>
    </row>
    <row r="160" spans="1:15">
      <c r="A160" s="6">
        <v>45</v>
      </c>
      <c r="B160" s="58" t="s">
        <v>197</v>
      </c>
      <c r="C160" s="29" t="s">
        <v>135</v>
      </c>
      <c r="D160" s="118">
        <v>1</v>
      </c>
      <c r="E160" s="19">
        <v>94619</v>
      </c>
      <c r="F160" s="21">
        <f>SUM(B20)</f>
        <v>204.09803921568627</v>
      </c>
      <c r="G160" s="194">
        <f t="shared" si="3"/>
        <v>2.1570513238956899E-3</v>
      </c>
      <c r="H160" s="119">
        <f>14050*D160*1.302</f>
        <v>18293.100000000002</v>
      </c>
      <c r="I160" s="106">
        <f t="shared" si="4"/>
        <v>39.459155573156252</v>
      </c>
      <c r="L160" s="34">
        <f t="shared" si="5"/>
        <v>18293.100000000002</v>
      </c>
      <c r="M160" s="34">
        <f t="shared" si="6"/>
        <v>219517.2</v>
      </c>
      <c r="N160" s="34"/>
      <c r="O160" s="34">
        <f t="shared" si="7"/>
        <v>19956.109090909093</v>
      </c>
    </row>
    <row r="161" spans="1:17">
      <c r="A161" s="6">
        <v>46</v>
      </c>
      <c r="B161" s="58" t="s">
        <v>206</v>
      </c>
      <c r="C161" s="29" t="s">
        <v>135</v>
      </c>
      <c r="D161" s="118">
        <v>1</v>
      </c>
      <c r="E161" s="19">
        <v>94619</v>
      </c>
      <c r="F161" s="21">
        <f>SUM(B20)</f>
        <v>204.09803921568627</v>
      </c>
      <c r="G161" s="194">
        <f t="shared" si="3"/>
        <v>2.1570513238956899E-3</v>
      </c>
      <c r="H161" s="119">
        <f>14160*D160*1.302</f>
        <v>18436.32</v>
      </c>
      <c r="I161" s="106">
        <f t="shared" si="4"/>
        <v>39.768088463764585</v>
      </c>
      <c r="L161" s="34">
        <f t="shared" si="5"/>
        <v>18436.32</v>
      </c>
      <c r="M161" s="34">
        <f t="shared" si="6"/>
        <v>221235.84</v>
      </c>
      <c r="N161" s="34"/>
      <c r="O161" s="34">
        <f t="shared" si="7"/>
        <v>20112.349090909091</v>
      </c>
    </row>
    <row r="162" spans="1:17">
      <c r="A162" s="6">
        <v>47</v>
      </c>
      <c r="B162" s="58" t="s">
        <v>119</v>
      </c>
      <c r="C162" s="29" t="s">
        <v>135</v>
      </c>
      <c r="D162" s="125">
        <v>0.5</v>
      </c>
      <c r="E162" s="19">
        <v>94619</v>
      </c>
      <c r="F162" s="21">
        <f>SUM(B20)</f>
        <v>204.09803921568627</v>
      </c>
      <c r="G162" s="194">
        <f t="shared" si="3"/>
        <v>1.0785256619478449E-3</v>
      </c>
      <c r="H162" s="119">
        <f>13760*D162*1.302</f>
        <v>8957.76</v>
      </c>
      <c r="I162" s="106">
        <f t="shared" si="4"/>
        <v>9.6611740335699281</v>
      </c>
      <c r="L162" s="34">
        <f t="shared" si="5"/>
        <v>4478.88</v>
      </c>
      <c r="M162" s="34">
        <f t="shared" si="6"/>
        <v>53746.559999999998</v>
      </c>
      <c r="N162" s="34"/>
      <c r="O162" s="34">
        <f t="shared" si="7"/>
        <v>4886.050909090909</v>
      </c>
    </row>
    <row r="163" spans="1:17">
      <c r="A163" s="6">
        <v>48</v>
      </c>
      <c r="B163" s="58" t="s">
        <v>272</v>
      </c>
      <c r="C163" s="29" t="s">
        <v>135</v>
      </c>
      <c r="D163" s="118">
        <v>1</v>
      </c>
      <c r="E163" s="19">
        <v>94619</v>
      </c>
      <c r="F163" s="21">
        <f>SUM(B20)</f>
        <v>204.09803921568627</v>
      </c>
      <c r="G163" s="194">
        <f t="shared" si="3"/>
        <v>2.1570513238956899E-3</v>
      </c>
      <c r="H163" s="119">
        <f>16960*D163*1.302</f>
        <v>22081.920000000002</v>
      </c>
      <c r="I163" s="106">
        <f t="shared" si="4"/>
        <v>47.631834770158719</v>
      </c>
      <c r="L163" s="34">
        <f t="shared" si="5"/>
        <v>22081.920000000002</v>
      </c>
      <c r="M163" s="34">
        <f t="shared" si="6"/>
        <v>264983.04000000004</v>
      </c>
      <c r="N163" s="34"/>
      <c r="O163" s="34">
        <f t="shared" si="7"/>
        <v>24089.367272727275</v>
      </c>
    </row>
    <row r="164" spans="1:17">
      <c r="A164" s="6">
        <v>49</v>
      </c>
      <c r="B164" s="58" t="s">
        <v>131</v>
      </c>
      <c r="C164" s="29" t="s">
        <v>135</v>
      </c>
      <c r="D164" s="118">
        <v>1</v>
      </c>
      <c r="E164" s="19">
        <v>94619</v>
      </c>
      <c r="F164" s="21">
        <f>SUM(B20)</f>
        <v>204.09803921568627</v>
      </c>
      <c r="G164" s="194">
        <f t="shared" si="3"/>
        <v>2.1570513238956899E-3</v>
      </c>
      <c r="H164" s="119">
        <f>13820*D164*1.302</f>
        <v>17993.64</v>
      </c>
      <c r="I164" s="106">
        <f t="shared" si="4"/>
        <v>38.813204983702441</v>
      </c>
      <c r="L164" s="34">
        <f t="shared" si="5"/>
        <v>17993.64</v>
      </c>
      <c r="M164" s="34">
        <f t="shared" si="6"/>
        <v>215923.68</v>
      </c>
      <c r="N164" s="34"/>
      <c r="O164" s="34">
        <f t="shared" si="7"/>
        <v>19629.425454545453</v>
      </c>
    </row>
    <row r="165" spans="1:17">
      <c r="A165" s="6">
        <v>50</v>
      </c>
      <c r="B165" s="58" t="s">
        <v>130</v>
      </c>
      <c r="C165" s="29" t="s">
        <v>135</v>
      </c>
      <c r="D165" s="118">
        <v>1</v>
      </c>
      <c r="E165" s="19">
        <v>94619</v>
      </c>
      <c r="F165" s="21">
        <f>SUM(B20)</f>
        <v>204.09803921568627</v>
      </c>
      <c r="G165" s="194">
        <f t="shared" si="3"/>
        <v>2.1570513238956899E-3</v>
      </c>
      <c r="H165" s="119">
        <f>21730*D165*1.302</f>
        <v>28292.460000000003</v>
      </c>
      <c r="I165" s="106">
        <f t="shared" si="4"/>
        <v>61.028288299265853</v>
      </c>
      <c r="L165" s="34">
        <f t="shared" si="5"/>
        <v>28292.460000000003</v>
      </c>
      <c r="M165" s="34">
        <f t="shared" si="6"/>
        <v>339509.52</v>
      </c>
      <c r="N165" s="34"/>
      <c r="O165" s="34">
        <f t="shared" si="7"/>
        <v>30864.50181818182</v>
      </c>
    </row>
    <row r="166" spans="1:17" ht="32.25" thickBot="1">
      <c r="A166" s="6">
        <v>51</v>
      </c>
      <c r="B166" s="58" t="s">
        <v>276</v>
      </c>
      <c r="C166" s="29" t="s">
        <v>135</v>
      </c>
      <c r="D166" s="118">
        <v>32</v>
      </c>
      <c r="E166" s="19">
        <v>94619</v>
      </c>
      <c r="F166" s="21">
        <f>SUM(B20)</f>
        <v>204.09803921568627</v>
      </c>
      <c r="G166" s="194">
        <f t="shared" si="3"/>
        <v>6.9025642364662076E-2</v>
      </c>
      <c r="H166" s="352">
        <f>10965.053*37*1.302</f>
        <v>528230.46322200005</v>
      </c>
      <c r="I166" s="106">
        <f t="shared" si="4"/>
        <v>36461.447040481558</v>
      </c>
      <c r="L166" s="34">
        <f t="shared" si="5"/>
        <v>16903374.823104002</v>
      </c>
      <c r="M166" s="34">
        <f t="shared" si="6"/>
        <v>202840497.87724802</v>
      </c>
      <c r="N166" s="34"/>
      <c r="O166" s="34">
        <f t="shared" si="7"/>
        <v>18440045.261568002</v>
      </c>
    </row>
    <row r="167" spans="1:17" ht="31.5" customHeight="1" thickBot="1">
      <c r="A167" s="366" t="s">
        <v>70</v>
      </c>
      <c r="B167" s="367"/>
      <c r="C167" s="367"/>
      <c r="D167" s="367"/>
      <c r="E167" s="367"/>
      <c r="F167" s="367"/>
      <c r="G167" s="368"/>
      <c r="H167" s="23"/>
      <c r="I167" s="160">
        <f>SUM(I116:I166)</f>
        <v>48503.214172948123</v>
      </c>
      <c r="L167" s="201">
        <f>SUM(L116:L166)</f>
        <v>22446377.144604001</v>
      </c>
      <c r="M167" s="201">
        <f>SUM(M116:M166)</f>
        <v>269356525.73524803</v>
      </c>
      <c r="N167" s="201"/>
      <c r="O167" s="201">
        <f>SUM(O116:O166)</f>
        <v>24486956.885022551</v>
      </c>
      <c r="Q167" s="201">
        <f>SUM(H116:H166)</f>
        <v>2585736.3655620003</v>
      </c>
    </row>
    <row r="169" spans="1:17">
      <c r="A169" s="362" t="s">
        <v>71</v>
      </c>
      <c r="B169" s="362"/>
      <c r="C169" s="362"/>
      <c r="D169" s="362"/>
      <c r="E169" s="362"/>
      <c r="F169" s="362"/>
      <c r="G169" s="362"/>
      <c r="H169" s="362"/>
      <c r="I169" s="362"/>
    </row>
    <row r="170" spans="1:17" ht="16.5" thickBot="1"/>
    <row r="171" spans="1:17" ht="88.5" customHeight="1">
      <c r="A171" s="36" t="s">
        <v>1</v>
      </c>
      <c r="B171" s="219" t="s">
        <v>33</v>
      </c>
      <c r="C171" s="219" t="s">
        <v>34</v>
      </c>
      <c r="D171" s="219" t="s">
        <v>69</v>
      </c>
      <c r="E171" s="219" t="s">
        <v>36</v>
      </c>
      <c r="F171" s="219" t="s">
        <v>37</v>
      </c>
      <c r="G171" s="219" t="s">
        <v>38</v>
      </c>
      <c r="H171" s="219" t="s">
        <v>39</v>
      </c>
      <c r="I171" s="38" t="s">
        <v>40</v>
      </c>
    </row>
    <row r="172" spans="1:17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>
      <c r="A173" s="363" t="s">
        <v>72</v>
      </c>
      <c r="B173" s="364"/>
      <c r="C173" s="364"/>
      <c r="D173" s="364"/>
      <c r="E173" s="364"/>
      <c r="F173" s="364"/>
      <c r="G173" s="364"/>
      <c r="H173" s="364"/>
      <c r="I173" s="365"/>
    </row>
    <row r="174" spans="1:17" ht="31.5">
      <c r="A174" s="6">
        <v>1</v>
      </c>
      <c r="B174" s="209" t="s">
        <v>268</v>
      </c>
      <c r="C174" s="29" t="s">
        <v>111</v>
      </c>
      <c r="D174" s="118">
        <v>1</v>
      </c>
      <c r="E174" s="19">
        <f>SUM(B19)</f>
        <v>10409</v>
      </c>
      <c r="F174" s="21">
        <f>SUM(B20)</f>
        <v>204.09803921568627</v>
      </c>
      <c r="G174" s="7">
        <f>D174*F174/E174</f>
        <v>1.9607843137254902E-2</v>
      </c>
      <c r="H174" s="119">
        <v>30000</v>
      </c>
      <c r="I174" s="106">
        <f>G174*H174</f>
        <v>588.23529411764707</v>
      </c>
      <c r="L174" s="34">
        <f>D174*H174</f>
        <v>30000</v>
      </c>
    </row>
    <row r="175" spans="1:17" s="224" customFormat="1" ht="78.75">
      <c r="A175" s="42">
        <v>2</v>
      </c>
      <c r="B175" s="209" t="s">
        <v>213</v>
      </c>
      <c r="C175" s="29" t="s">
        <v>111</v>
      </c>
      <c r="D175" s="118">
        <v>1</v>
      </c>
      <c r="E175" s="19">
        <f>SUM(B19)</f>
        <v>10409</v>
      </c>
      <c r="F175" s="21">
        <f>SUM(B20)</f>
        <v>204.09803921568627</v>
      </c>
      <c r="G175" s="7">
        <f t="shared" ref="G175" si="10">D175*F175/E175</f>
        <v>1.9607843137254902E-2</v>
      </c>
      <c r="H175" s="119">
        <v>67985.45</v>
      </c>
      <c r="I175" s="106">
        <f t="shared" ref="I175:I176" si="11">G175*H175</f>
        <v>1333.0480392156862</v>
      </c>
      <c r="L175" s="34">
        <f t="shared" ref="L175:L176" si="12">D175*H175</f>
        <v>67985.45</v>
      </c>
    </row>
    <row r="176" spans="1:17" s="226" customFormat="1" ht="16.5" thickBot="1">
      <c r="A176" s="227">
        <v>3</v>
      </c>
      <c r="B176" s="314" t="s">
        <v>203</v>
      </c>
      <c r="C176" s="315" t="s">
        <v>111</v>
      </c>
      <c r="D176" s="316">
        <v>1</v>
      </c>
      <c r="E176" s="46">
        <f>SUM(B19)</f>
        <v>10409</v>
      </c>
      <c r="F176" s="47">
        <f>SUM(B20)</f>
        <v>204.09803921568627</v>
      </c>
      <c r="G176" s="43">
        <f t="shared" ref="G176" si="13">D176*F176/E176</f>
        <v>1.9607843137254902E-2</v>
      </c>
      <c r="H176" s="120">
        <v>181818.18</v>
      </c>
      <c r="I176" s="107">
        <f t="shared" si="11"/>
        <v>3565.0623529411764</v>
      </c>
      <c r="L176" s="34">
        <f t="shared" si="12"/>
        <v>181818.18</v>
      </c>
    </row>
    <row r="177" spans="1:12" ht="31.5" customHeight="1" thickBot="1">
      <c r="A177" s="366" t="s">
        <v>73</v>
      </c>
      <c r="B177" s="367"/>
      <c r="C177" s="367"/>
      <c r="D177" s="367"/>
      <c r="E177" s="367"/>
      <c r="F177" s="367"/>
      <c r="G177" s="368"/>
      <c r="H177" s="23"/>
      <c r="I177" s="108">
        <f>SUM(I174:I176)</f>
        <v>5486.3456862745097</v>
      </c>
      <c r="L177" s="201">
        <f>SUM(L174:L176)</f>
        <v>279803.63</v>
      </c>
    </row>
    <row r="178" spans="1:12" s="269" customFormat="1" ht="34.5" customHeight="1">
      <c r="A178" s="394" t="s">
        <v>210</v>
      </c>
      <c r="B178" s="394"/>
      <c r="C178" s="394"/>
      <c r="D178" s="394"/>
      <c r="E178" s="394"/>
      <c r="F178" s="394"/>
      <c r="G178" s="394"/>
      <c r="H178" s="394"/>
      <c r="I178" s="394"/>
      <c r="L178" s="201"/>
    </row>
    <row r="179" spans="1:12" s="269" customFormat="1" ht="16.5" thickBot="1">
      <c r="L179" s="201"/>
    </row>
    <row r="180" spans="1:12" s="269" customFormat="1" ht="87" customHeight="1">
      <c r="A180" s="36" t="s">
        <v>1</v>
      </c>
      <c r="B180" s="270" t="s">
        <v>33</v>
      </c>
      <c r="C180" s="270" t="s">
        <v>34</v>
      </c>
      <c r="D180" s="270" t="s">
        <v>69</v>
      </c>
      <c r="E180" s="270" t="s">
        <v>36</v>
      </c>
      <c r="F180" s="270" t="s">
        <v>37</v>
      </c>
      <c r="G180" s="270" t="s">
        <v>38</v>
      </c>
      <c r="H180" s="270" t="s">
        <v>39</v>
      </c>
      <c r="I180" s="38" t="s">
        <v>40</v>
      </c>
      <c r="L180" s="201"/>
    </row>
    <row r="181" spans="1:12" s="269" customFormat="1" ht="15.75" customHeight="1" thickBot="1">
      <c r="A181" s="39">
        <v>1</v>
      </c>
      <c r="B181" s="40">
        <v>1</v>
      </c>
      <c r="C181" s="40">
        <v>2</v>
      </c>
      <c r="D181" s="40">
        <v>3</v>
      </c>
      <c r="E181" s="40">
        <v>4</v>
      </c>
      <c r="F181" s="40">
        <v>5</v>
      </c>
      <c r="G181" s="40" t="s">
        <v>41</v>
      </c>
      <c r="H181" s="40">
        <v>7</v>
      </c>
      <c r="I181" s="41" t="s">
        <v>42</v>
      </c>
      <c r="L181" s="201"/>
    </row>
    <row r="182" spans="1:12" s="269" customFormat="1" ht="31.5" customHeight="1">
      <c r="A182" s="363" t="s">
        <v>211</v>
      </c>
      <c r="B182" s="364"/>
      <c r="C182" s="364"/>
      <c r="D182" s="364"/>
      <c r="E182" s="364"/>
      <c r="F182" s="364"/>
      <c r="G182" s="364"/>
      <c r="H182" s="364"/>
      <c r="I182" s="365"/>
      <c r="L182" s="201"/>
    </row>
    <row r="183" spans="1:12" s="269" customFormat="1" ht="31.5" customHeight="1" thickBot="1">
      <c r="A183" s="28" t="s">
        <v>138</v>
      </c>
      <c r="B183" s="247" t="s">
        <v>138</v>
      </c>
      <c r="C183" s="29" t="s">
        <v>138</v>
      </c>
      <c r="D183" s="118">
        <v>0</v>
      </c>
      <c r="E183" s="19">
        <f>SUM(B18)</f>
        <v>28594.6</v>
      </c>
      <c r="F183" s="21">
        <f>SUM(B23)</f>
        <v>0</v>
      </c>
      <c r="G183" s="7">
        <f>D183*F183/E183</f>
        <v>0</v>
      </c>
      <c r="H183" s="119">
        <v>0</v>
      </c>
      <c r="I183" s="106">
        <f>G183*H183</f>
        <v>0</v>
      </c>
      <c r="L183" s="201"/>
    </row>
    <row r="184" spans="1:12" s="269" customFormat="1" ht="31.5" customHeight="1" thickBot="1">
      <c r="A184" s="366" t="s">
        <v>73</v>
      </c>
      <c r="B184" s="367"/>
      <c r="C184" s="367"/>
      <c r="D184" s="367"/>
      <c r="E184" s="367"/>
      <c r="F184" s="367"/>
      <c r="G184" s="368"/>
      <c r="H184" s="23"/>
      <c r="I184" s="108">
        <f>SUM(I183:I183)</f>
        <v>0</v>
      </c>
      <c r="L184" s="201"/>
    </row>
    <row r="185" spans="1:12" s="269" customFormat="1"/>
    <row r="186" spans="1:12" s="269" customFormat="1">
      <c r="A186" s="373" t="s">
        <v>74</v>
      </c>
      <c r="B186" s="373"/>
      <c r="C186" s="373"/>
      <c r="D186" s="373"/>
      <c r="E186" s="373"/>
      <c r="F186" s="373"/>
      <c r="G186" s="373"/>
      <c r="H186" s="373"/>
      <c r="I186" s="373"/>
      <c r="J186" s="373"/>
    </row>
    <row r="187" spans="1:12" s="269" customFormat="1"/>
    <row r="188" spans="1:12" s="269" customFormat="1" ht="24.75" customHeight="1">
      <c r="F188" s="35"/>
      <c r="G188" s="59"/>
    </row>
    <row r="189" spans="1:12" s="269" customFormat="1" ht="15.75" customHeight="1" thickBot="1"/>
    <row r="190" spans="1:12" s="269" customFormat="1">
      <c r="A190" s="79"/>
      <c r="B190" s="395" t="s">
        <v>96</v>
      </c>
      <c r="C190" s="396"/>
      <c r="D190" s="396"/>
      <c r="E190" s="396"/>
      <c r="F190" s="396"/>
      <c r="G190" s="396"/>
      <c r="H190" s="396"/>
      <c r="I190" s="397"/>
      <c r="J190" s="83" t="s">
        <v>95</v>
      </c>
    </row>
    <row r="191" spans="1:12" s="269" customFormat="1" ht="31.5" customHeight="1">
      <c r="A191" s="79"/>
      <c r="B191" s="81"/>
      <c r="C191" s="76"/>
      <c r="D191" s="76"/>
      <c r="E191" s="76"/>
      <c r="F191" s="76"/>
      <c r="G191" s="76"/>
      <c r="H191" s="248"/>
      <c r="I191" s="249"/>
      <c r="J191" s="84"/>
    </row>
    <row r="192" spans="1:12" s="269" customFormat="1" ht="16.5" thickBot="1">
      <c r="A192" s="77"/>
      <c r="B192" s="110">
        <f>I77</f>
        <v>6919.2113333333336</v>
      </c>
      <c r="C192" s="111">
        <f>I85</f>
        <v>0</v>
      </c>
      <c r="D192" s="111">
        <f>I93</f>
        <v>0</v>
      </c>
      <c r="E192" s="111">
        <f>I101</f>
        <v>0</v>
      </c>
      <c r="F192" s="111">
        <f>I109</f>
        <v>29.946470588235293</v>
      </c>
      <c r="G192" s="111">
        <f>I167</f>
        <v>48503.214172948123</v>
      </c>
      <c r="H192" s="250">
        <f>I177</f>
        <v>5486.3456862745097</v>
      </c>
      <c r="I192" s="243">
        <f>I184</f>
        <v>0</v>
      </c>
      <c r="J192" s="113">
        <f>SUM(B192:I192)</f>
        <v>60938.717663144198</v>
      </c>
    </row>
    <row r="193" spans="10:10" s="269" customFormat="1"/>
    <row r="204" spans="10:10">
      <c r="J204" s="138"/>
    </row>
  </sheetData>
  <mergeCells count="63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63:I63"/>
    <mergeCell ref="A85:G85"/>
    <mergeCell ref="A87:I87"/>
    <mergeCell ref="D58:G58"/>
    <mergeCell ref="A38:F38"/>
    <mergeCell ref="A40:I40"/>
    <mergeCell ref="A44:I44"/>
    <mergeCell ref="I45:I46"/>
    <mergeCell ref="A46:F46"/>
    <mergeCell ref="A47:I47"/>
    <mergeCell ref="A50:I50"/>
    <mergeCell ref="I51:I52"/>
    <mergeCell ref="A52:F52"/>
    <mergeCell ref="A54:I54"/>
    <mergeCell ref="A91:I91"/>
    <mergeCell ref="A93:G93"/>
    <mergeCell ref="A95:I95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B190:I190"/>
    <mergeCell ref="A177:G177"/>
    <mergeCell ref="A186:J186"/>
    <mergeCell ref="A107:J107"/>
    <mergeCell ref="A109:G109"/>
    <mergeCell ref="A111:I111"/>
    <mergeCell ref="A115:I115"/>
    <mergeCell ref="A167:G167"/>
    <mergeCell ref="A169:I169"/>
    <mergeCell ref="A178:I178"/>
    <mergeCell ref="A182:I182"/>
    <mergeCell ref="A184:G184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5" manualBreakCount="5">
    <brk id="31" max="9" man="1"/>
    <brk id="61" max="9" man="1"/>
    <brk id="94" max="9" man="1"/>
    <brk id="127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17409" r:id="rId4"/>
    <oleObject progId="Equation.3" shapeId="17410" r:id="rId5"/>
    <oleObject progId="Equation.3" shapeId="17412" r:id="rId6"/>
    <oleObject progId="Equation.3" shapeId="17413" r:id="rId7"/>
    <oleObject progId="Equation.3" shapeId="17414" r:id="rId8"/>
    <oleObject progId="Equation.3" shapeId="17415" r:id="rId9"/>
    <oleObject progId="Equation.3" shapeId="17416" r:id="rId10"/>
    <oleObject progId="Equation.3" shapeId="17417" r:id="rId11"/>
    <oleObject progId="Equation.3" shapeId="17435" r:id="rId12"/>
    <oleObject progId="Equation.3" shapeId="17436" r:id="rId13"/>
    <oleObject progId="Equation.3" shapeId="17438" r:id="rId14"/>
    <oleObject progId="Equation.3" shapeId="17439" r:id="rId15"/>
    <oleObject progId="Equation.3" shapeId="17440" r:id="rId16"/>
    <oleObject progId="Equation.3" shapeId="17441" r:id="rId17"/>
    <oleObject progId="Equation.3" shapeId="17442" r:id="rId18"/>
    <oleObject progId="Equation.3" shapeId="17443" r:id="rId19"/>
    <oleObject progId="Equation.3" shapeId="17461" r:id="rId20"/>
    <oleObject progId="Equation.3" shapeId="17462" r:id="rId21"/>
    <oleObject progId="Equation.3" shapeId="17463" r:id="rId22"/>
    <oleObject progId="Equation.3" shapeId="17464" r:id="rId23"/>
    <oleObject progId="Equation.3" shapeId="17465" r:id="rId24"/>
    <oleObject progId="Equation.3" shapeId="17466" r:id="rId25"/>
    <oleObject progId="Equation.3" shapeId="17467" r:id="rId26"/>
    <oleObject progId="Equation.3" shapeId="17468" r:id="rId27"/>
    <oleObject progId="Equation.3" shapeId="17469" r:id="rId28"/>
    <oleObject progId="Equation.3" shapeId="17470" r:id="rId29"/>
    <oleObject progId="Equation.3" shapeId="17471" r:id="rId30"/>
    <oleObject progId="Equation.3" shapeId="17472" r:id="rId31"/>
    <oleObject progId="Equation.3" shapeId="17473" r:id="rId32"/>
    <oleObject progId="Equation.3" shapeId="17474" r:id="rId33"/>
    <oleObject progId="Equation.3" shapeId="17475" r:id="rId34"/>
    <oleObject progId="Equation.3" shapeId="17476" r:id="rId35"/>
    <oleObject progId="Equation.3" shapeId="17477" r:id="rId36"/>
    <oleObject progId="Equation.3" shapeId="17478" r:id="rId37"/>
    <oleObject progId="Equation.3" shapeId="17479" r:id="rId38"/>
    <oleObject progId="Equation.3" shapeId="17480" r:id="rId39"/>
    <oleObject progId="Equation.3" shapeId="17481" r:id="rId40"/>
    <oleObject progId="Equation.3" shapeId="17482" r:id="rId41"/>
    <oleObject progId="Equation.3" shapeId="17483" r:id="rId42"/>
    <oleObject progId="Equation.3" shapeId="17484" r:id="rId43"/>
    <oleObject progId="Equation.3" shapeId="17485" r:id="rId44"/>
    <oleObject progId="Equation.3" shapeId="17486" r:id="rId45"/>
  </oleObject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6" zoomScale="80" zoomScaleSheetLayoutView="80" workbookViewId="0">
      <selection activeCell="E32" sqref="E3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8.28515625" style="1" customWidth="1"/>
    <col min="10" max="10" width="18.7109375" style="1" customWidth="1"/>
    <col min="11" max="11" width="33.42578125" style="1" customWidth="1"/>
    <col min="12" max="13" width="23" style="1" customWidth="1"/>
    <col min="14" max="16384" width="9.140625" style="1"/>
  </cols>
  <sheetData>
    <row r="1" spans="1:13">
      <c r="A1" s="427" t="s">
        <v>75</v>
      </c>
      <c r="B1" s="427"/>
      <c r="C1" s="427"/>
      <c r="D1" s="427"/>
      <c r="E1" s="427"/>
      <c r="F1" s="427"/>
      <c r="G1" s="427"/>
      <c r="H1" s="427"/>
      <c r="I1" s="427"/>
      <c r="J1" s="427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428" t="s">
        <v>97</v>
      </c>
      <c r="E5" s="429"/>
    </row>
    <row r="6" spans="1:13" ht="32.25" customHeight="1" thickBot="1">
      <c r="B6" s="115"/>
      <c r="C6" s="115"/>
      <c r="D6" s="423"/>
      <c r="E6" s="424"/>
    </row>
    <row r="7" spans="1:13" ht="16.5" thickBot="1">
      <c r="B7" s="112">
        <f>'соц.кул.деят-ть'!H60</f>
        <v>63580.325228862246</v>
      </c>
      <c r="C7" s="112">
        <f>'соц.кул.деят-ть'!J192</f>
        <v>60938.717663144198</v>
      </c>
      <c r="D7" s="425">
        <f>SUM(B7:C7)</f>
        <v>124519.04289200644</v>
      </c>
      <c r="E7" s="426"/>
    </row>
    <row r="9" spans="1:13" ht="15.75" customHeight="1">
      <c r="A9" s="373" t="s">
        <v>76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</row>
    <row r="10" spans="1:13" ht="15.75" customHeight="1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>
      <c r="A11" s="430" t="s">
        <v>106</v>
      </c>
      <c r="B11" s="430"/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430"/>
    </row>
    <row r="12" spans="1:13" ht="16.5" thickBot="1"/>
    <row r="13" spans="1:13" ht="99" customHeight="1" thickBot="1">
      <c r="A13" s="414" t="s">
        <v>86</v>
      </c>
      <c r="B13" s="415" t="s">
        <v>77</v>
      </c>
      <c r="C13" s="415" t="s">
        <v>78</v>
      </c>
      <c r="D13" s="418" t="s">
        <v>79</v>
      </c>
      <c r="E13" s="419"/>
      <c r="F13" s="419"/>
      <c r="G13" s="420"/>
      <c r="H13" s="421" t="s">
        <v>90</v>
      </c>
      <c r="I13" s="415" t="s">
        <v>91</v>
      </c>
      <c r="J13" s="415" t="s">
        <v>80</v>
      </c>
      <c r="K13" s="415" t="s">
        <v>92</v>
      </c>
      <c r="L13" s="415" t="s">
        <v>85</v>
      </c>
      <c r="M13" s="414" t="s">
        <v>93</v>
      </c>
    </row>
    <row r="14" spans="1:13" ht="99" customHeight="1" thickBot="1">
      <c r="A14" s="414"/>
      <c r="B14" s="417"/>
      <c r="C14" s="417"/>
      <c r="D14" s="98" t="s">
        <v>81</v>
      </c>
      <c r="E14" s="99" t="s">
        <v>82</v>
      </c>
      <c r="F14" s="99" t="s">
        <v>83</v>
      </c>
      <c r="G14" s="100" t="s">
        <v>84</v>
      </c>
      <c r="H14" s="422"/>
      <c r="I14" s="417"/>
      <c r="J14" s="417"/>
      <c r="K14" s="416"/>
      <c r="L14" s="416"/>
      <c r="M14" s="414"/>
    </row>
    <row r="15" spans="1:13" ht="16.5" thickBot="1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48" thickBot="1">
      <c r="A16" s="92">
        <v>1</v>
      </c>
      <c r="B16" s="169" t="s">
        <v>239</v>
      </c>
      <c r="C16" s="159" t="s">
        <v>98</v>
      </c>
      <c r="D16" s="72">
        <f>SUM(D7)</f>
        <v>124519.04289200644</v>
      </c>
      <c r="E16" s="73">
        <f>'соц.кул.деят-ть'!H29</f>
        <v>63468.917071999502</v>
      </c>
      <c r="F16" s="73">
        <f>'соц.кул.деят-ть'!B192</f>
        <v>6919.2113333333336</v>
      </c>
      <c r="G16" s="74">
        <f>'соц.кул.деят-ть'!C192</f>
        <v>0</v>
      </c>
      <c r="H16" s="64">
        <f>'соц.кул.деят-ть'!B17</f>
        <v>28594.6</v>
      </c>
      <c r="I16" s="64">
        <f>'соц.кул.деят-ть'!B18</f>
        <v>28594.6</v>
      </c>
      <c r="J16" s="65">
        <f>H16/I16</f>
        <v>1</v>
      </c>
      <c r="K16" s="66">
        <f>F16+G16</f>
        <v>6919.2113333333336</v>
      </c>
      <c r="L16" s="67">
        <f>K16/(F16+G16)</f>
        <v>1</v>
      </c>
      <c r="M16" s="123">
        <f>(E16/D16)*J16+(1-(E16/D16)*L16)</f>
        <v>1</v>
      </c>
    </row>
    <row r="18" spans="1:13">
      <c r="A18" s="362" t="s">
        <v>107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62"/>
    </row>
    <row r="19" spans="1:13" ht="16.5" thickBot="1"/>
    <row r="20" spans="1:13" ht="63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48" thickBot="1">
      <c r="G22" s="92">
        <v>1</v>
      </c>
      <c r="H22" s="177" t="s">
        <v>239</v>
      </c>
      <c r="I22" s="167" t="s">
        <v>240</v>
      </c>
      <c r="J22" s="165">
        <v>1</v>
      </c>
    </row>
    <row r="24" spans="1:13">
      <c r="A24" s="373" t="s">
        <v>102</v>
      </c>
      <c r="B24" s="373"/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</row>
    <row r="25" spans="1:13" ht="16.5" thickBot="1"/>
    <row r="26" spans="1:13" ht="100.5" customHeight="1">
      <c r="A26" s="94" t="s">
        <v>86</v>
      </c>
      <c r="B26" s="140" t="s">
        <v>77</v>
      </c>
      <c r="C26" s="140" t="s">
        <v>100</v>
      </c>
      <c r="D26" s="409" t="s">
        <v>103</v>
      </c>
      <c r="E26" s="409"/>
      <c r="F26" s="409" t="s">
        <v>104</v>
      </c>
      <c r="G26" s="409"/>
      <c r="H26" s="145" t="s">
        <v>99</v>
      </c>
      <c r="I26" s="145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3">
        <v>3</v>
      </c>
      <c r="E27" s="413"/>
      <c r="F27" s="410">
        <v>4</v>
      </c>
      <c r="G27" s="410"/>
      <c r="H27" s="146">
        <v>5</v>
      </c>
      <c r="I27" s="146">
        <v>6</v>
      </c>
      <c r="J27" s="97" t="s">
        <v>105</v>
      </c>
    </row>
    <row r="28" spans="1:13" ht="48" customHeight="1" thickBot="1">
      <c r="A28" s="151">
        <v>1</v>
      </c>
      <c r="B28" s="177" t="s">
        <v>239</v>
      </c>
      <c r="C28" s="167" t="s">
        <v>240</v>
      </c>
      <c r="D28" s="408" t="s">
        <v>98</v>
      </c>
      <c r="E28" s="408"/>
      <c r="F28" s="411">
        <f>SUM(D16)</f>
        <v>124519.04289200644</v>
      </c>
      <c r="G28" s="412"/>
      <c r="H28" s="135">
        <f>SUM(J22)</f>
        <v>1</v>
      </c>
      <c r="I28" s="135">
        <f>SUM(M16)</f>
        <v>1</v>
      </c>
      <c r="J28" s="136">
        <f>F28*H28*I28</f>
        <v>124519.04289200644</v>
      </c>
      <c r="K28" s="163"/>
      <c r="L28" s="34"/>
    </row>
    <row r="31" spans="1:13">
      <c r="G31" s="407" t="s">
        <v>239</v>
      </c>
      <c r="H31" s="407"/>
      <c r="I31" s="407"/>
      <c r="J31" s="200">
        <f>J28*'соц.кул.деят-ть'!B16</f>
        <v>6350471.1874923287</v>
      </c>
      <c r="K31" s="34"/>
      <c r="L31" s="34"/>
    </row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18433" r:id="rId3"/>
    <oleObject progId="Equation.3" shapeId="18434" r:id="rId4"/>
    <oleObject progId="Equation.3" shapeId="18435" r:id="rId5"/>
    <oleObject progId="Equation.3" shapeId="18436" r:id="rId6"/>
    <oleObject progId="Equation.3" shapeId="18437" r:id="rId7"/>
    <oleObject progId="Equation.3" shapeId="18438" r:id="rId8"/>
    <oleObject progId="Equation.3" shapeId="18439" r:id="rId9"/>
    <oleObject progId="Equation.3" shapeId="18441" r:id="rId10"/>
  </oleObjects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5"/>
  <sheetViews>
    <sheetView view="pageBreakPreview" topLeftCell="A125" zoomScale="80" zoomScaleSheetLayoutView="80" workbookViewId="0">
      <selection activeCell="E165" sqref="E165:E166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7109375" style="1" customWidth="1"/>
    <col min="10" max="10" width="17.5703125" style="1" customWidth="1"/>
    <col min="11" max="11" width="9.140625" style="1"/>
    <col min="12" max="12" width="17.42578125" style="1" customWidth="1"/>
    <col min="13" max="13" width="15.85546875" style="1" customWidth="1"/>
    <col min="14" max="14" width="13.140625" style="1" customWidth="1"/>
    <col min="15" max="15" width="14.28515625" style="1" customWidth="1"/>
    <col min="16" max="16" width="9.140625" style="1"/>
    <col min="17" max="17" width="14.42578125" style="1" customWidth="1"/>
    <col min="18" max="16384" width="9.140625" style="1"/>
  </cols>
  <sheetData>
    <row r="1" spans="1:12" s="189" customFormat="1">
      <c r="I1" s="275" t="s">
        <v>174</v>
      </c>
      <c r="J1" s="275"/>
    </row>
    <row r="2" spans="1:12" s="189" customFormat="1" ht="53.25" customHeight="1">
      <c r="I2" s="350" t="s">
        <v>279</v>
      </c>
      <c r="J2" s="275"/>
    </row>
    <row r="3" spans="1:12" s="189" customFormat="1">
      <c r="I3" s="275"/>
      <c r="J3" s="275"/>
    </row>
    <row r="4" spans="1:12" s="189" customFormat="1">
      <c r="I4" s="191"/>
      <c r="J4" s="350" t="s">
        <v>278</v>
      </c>
    </row>
    <row r="5" spans="1:12" s="189" customFormat="1">
      <c r="I5" s="275"/>
      <c r="J5" s="275"/>
    </row>
    <row r="6" spans="1:12" s="189" customFormat="1" ht="15.75" customHeight="1">
      <c r="I6" s="372" t="s">
        <v>212</v>
      </c>
      <c r="J6" s="372"/>
    </row>
    <row r="7" spans="1:12" s="189" customFormat="1"/>
    <row r="8" spans="1:12" ht="15.75" customHeight="1">
      <c r="A8" s="388" t="s">
        <v>175</v>
      </c>
      <c r="B8" s="388"/>
      <c r="C8" s="388"/>
      <c r="D8" s="388"/>
      <c r="E8" s="388"/>
      <c r="F8" s="388"/>
      <c r="G8" s="388"/>
      <c r="H8" s="388"/>
      <c r="I8" s="388"/>
      <c r="J8" s="2"/>
      <c r="K8" s="2"/>
      <c r="L8" s="2"/>
    </row>
    <row r="9" spans="1:12" ht="36.75" customHeight="1">
      <c r="A9" s="391" t="s">
        <v>241</v>
      </c>
      <c r="B9" s="391"/>
      <c r="C9" s="391"/>
      <c r="D9" s="391"/>
      <c r="E9" s="391"/>
      <c r="F9" s="391"/>
      <c r="G9" s="391"/>
      <c r="H9" s="391"/>
      <c r="I9" s="391"/>
      <c r="J9" s="4"/>
      <c r="K9" s="4"/>
      <c r="L9" s="4"/>
    </row>
    <row r="10" spans="1:12">
      <c r="A10" s="390" t="s">
        <v>0</v>
      </c>
      <c r="B10" s="390"/>
      <c r="C10" s="390"/>
      <c r="D10" s="390"/>
      <c r="E10" s="390"/>
      <c r="F10" s="390"/>
      <c r="G10" s="390"/>
      <c r="H10" s="390"/>
      <c r="I10" s="390"/>
      <c r="J10" s="3"/>
      <c r="K10" s="3"/>
      <c r="L10" s="3"/>
    </row>
    <row r="12" spans="1:12">
      <c r="A12" s="373" t="s">
        <v>15</v>
      </c>
      <c r="B12" s="373"/>
      <c r="C12" s="373"/>
      <c r="D12" s="373"/>
      <c r="E12" s="373"/>
      <c r="F12" s="373"/>
      <c r="G12" s="373"/>
      <c r="H12" s="373"/>
      <c r="I12" s="373"/>
    </row>
    <row r="14" spans="1:12">
      <c r="A14" s="362" t="s">
        <v>16</v>
      </c>
      <c r="B14" s="362"/>
      <c r="C14" s="362"/>
      <c r="D14" s="362"/>
      <c r="E14" s="362"/>
      <c r="F14" s="362"/>
      <c r="G14" s="362"/>
      <c r="H14" s="362"/>
      <c r="I14" s="362"/>
    </row>
    <row r="16" spans="1:12">
      <c r="B16" s="44">
        <v>18</v>
      </c>
      <c r="C16" s="389" t="s">
        <v>136</v>
      </c>
      <c r="D16" s="389"/>
      <c r="E16" s="389"/>
      <c r="F16" s="389"/>
      <c r="G16" s="389"/>
      <c r="H16" s="389"/>
      <c r="I16" s="389"/>
    </row>
    <row r="17" spans="1:13" ht="31.5" customHeight="1">
      <c r="B17" s="346">
        <v>28594.6</v>
      </c>
      <c r="C17" s="389" t="s">
        <v>270</v>
      </c>
      <c r="D17" s="389"/>
      <c r="E17" s="389"/>
      <c r="F17" s="389"/>
      <c r="G17" s="389"/>
      <c r="H17" s="389"/>
      <c r="I17" s="389"/>
    </row>
    <row r="18" spans="1:13" ht="31.5" customHeight="1">
      <c r="B18" s="346">
        <v>28594.6</v>
      </c>
      <c r="C18" s="389" t="s">
        <v>101</v>
      </c>
      <c r="D18" s="389"/>
      <c r="E18" s="389"/>
      <c r="F18" s="389"/>
      <c r="G18" s="389"/>
      <c r="H18" s="389"/>
      <c r="I18" s="389"/>
    </row>
    <row r="19" spans="1:13" ht="31.5" customHeight="1">
      <c r="B19" s="197">
        <v>3852</v>
      </c>
      <c r="C19" s="389" t="s">
        <v>173</v>
      </c>
      <c r="D19" s="389"/>
      <c r="E19" s="389"/>
      <c r="F19" s="389"/>
      <c r="G19" s="389"/>
      <c r="H19" s="389"/>
      <c r="I19" s="389"/>
    </row>
    <row r="20" spans="1:13" ht="31.5" customHeight="1">
      <c r="B20" s="116">
        <f>E30</f>
        <v>214</v>
      </c>
      <c r="C20" s="389" t="s">
        <v>108</v>
      </c>
      <c r="D20" s="389"/>
      <c r="E20" s="389"/>
      <c r="F20" s="389"/>
      <c r="G20" s="389"/>
      <c r="H20" s="389"/>
      <c r="I20" s="389"/>
    </row>
    <row r="21" spans="1:13">
      <c r="B21" s="9"/>
      <c r="C21" s="142"/>
      <c r="D21" s="142"/>
      <c r="E21" s="142"/>
      <c r="F21" s="142"/>
      <c r="G21" s="142"/>
      <c r="H21" s="142"/>
      <c r="I21" s="142"/>
    </row>
    <row r="22" spans="1:13">
      <c r="A22" s="373" t="s">
        <v>30</v>
      </c>
      <c r="B22" s="373"/>
      <c r="C22" s="373"/>
      <c r="D22" s="373"/>
      <c r="E22" s="373"/>
      <c r="F22" s="373"/>
      <c r="G22" s="373"/>
      <c r="H22" s="373"/>
      <c r="I22" s="373"/>
    </row>
    <row r="23" spans="1:13">
      <c r="A23" s="393" t="s">
        <v>17</v>
      </c>
      <c r="B23" s="393"/>
      <c r="C23" s="393"/>
      <c r="D23" s="393"/>
      <c r="E23" s="393"/>
      <c r="F23" s="393"/>
      <c r="G23" s="393"/>
      <c r="H23" s="393"/>
      <c r="I23" s="393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57" t="s">
        <v>163</v>
      </c>
      <c r="C25" s="143" t="s">
        <v>3</v>
      </c>
      <c r="D25" s="143" t="s">
        <v>4</v>
      </c>
      <c r="E25" s="398" t="s">
        <v>5</v>
      </c>
      <c r="F25" s="398"/>
      <c r="G25" s="143" t="s">
        <v>6</v>
      </c>
      <c r="H25" s="143" t="s">
        <v>7</v>
      </c>
      <c r="I25" s="15" t="s">
        <v>8</v>
      </c>
    </row>
    <row r="26" spans="1:13" ht="16.5" thickBot="1">
      <c r="A26" s="16">
        <v>1</v>
      </c>
      <c r="B26" s="144">
        <v>2</v>
      </c>
      <c r="C26" s="144">
        <v>3</v>
      </c>
      <c r="D26" s="144">
        <v>4</v>
      </c>
      <c r="E26" s="399" t="s">
        <v>19</v>
      </c>
      <c r="F26" s="399"/>
      <c r="G26" s="144">
        <v>6</v>
      </c>
      <c r="H26" s="144" t="s">
        <v>9</v>
      </c>
      <c r="I26" s="18">
        <v>8</v>
      </c>
    </row>
    <row r="27" spans="1:13" ht="16.5" thickBot="1">
      <c r="A27" s="400" t="s">
        <v>21</v>
      </c>
      <c r="B27" s="401"/>
      <c r="C27" s="401"/>
      <c r="D27" s="401"/>
      <c r="E27" s="401"/>
      <c r="F27" s="401"/>
      <c r="G27" s="401"/>
      <c r="H27" s="401"/>
      <c r="I27" s="402"/>
    </row>
    <row r="28" spans="1:13" ht="123" customHeight="1" thickBot="1">
      <c r="A28" s="27">
        <v>1</v>
      </c>
      <c r="B28" s="124" t="s">
        <v>156</v>
      </c>
      <c r="C28" s="117">
        <v>3852</v>
      </c>
      <c r="D28" s="30">
        <f>B16</f>
        <v>18</v>
      </c>
      <c r="E28" s="438">
        <f>C28/D28</f>
        <v>214</v>
      </c>
      <c r="F28" s="439"/>
      <c r="G28" s="190">
        <f>B17*12*1.302/1573.57</f>
        <v>283.91620989215602</v>
      </c>
      <c r="H28" s="20">
        <f>E28*G28</f>
        <v>60758.068916921387</v>
      </c>
      <c r="I28" s="376" t="s">
        <v>165</v>
      </c>
      <c r="M28" s="34">
        <f>G28*C28</f>
        <v>1093645.240504585</v>
      </c>
    </row>
    <row r="29" spans="1:13" ht="31.5" customHeight="1" thickBot="1">
      <c r="A29" s="366" t="s">
        <v>23</v>
      </c>
      <c r="B29" s="367"/>
      <c r="C29" s="367"/>
      <c r="D29" s="367"/>
      <c r="E29" s="367"/>
      <c r="F29" s="367"/>
      <c r="G29" s="33"/>
      <c r="H29" s="23">
        <f>SUM(H28:H28)</f>
        <v>60758.068916921387</v>
      </c>
      <c r="I29" s="377"/>
    </row>
    <row r="30" spans="1:13" ht="31.5" customHeight="1" thickBot="1">
      <c r="A30" s="404" t="s">
        <v>20</v>
      </c>
      <c r="B30" s="405"/>
      <c r="C30" s="405"/>
      <c r="D30" s="406"/>
      <c r="E30" s="374">
        <f>SUM(E28:F28)</f>
        <v>214</v>
      </c>
      <c r="F30" s="375"/>
      <c r="G30" s="375"/>
      <c r="H30" s="375"/>
      <c r="I30" s="378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>
      <c r="A32" s="393" t="s">
        <v>18</v>
      </c>
      <c r="B32" s="393"/>
      <c r="C32" s="393"/>
      <c r="D32" s="393"/>
      <c r="E32" s="393"/>
      <c r="F32" s="393"/>
      <c r="G32" s="393"/>
      <c r="H32" s="393"/>
      <c r="I32" s="393"/>
    </row>
    <row r="33" spans="1:13" ht="16.5" thickBot="1"/>
    <row r="34" spans="1:13" ht="79.5" thickBot="1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>
      <c r="A36" s="382" t="s">
        <v>22</v>
      </c>
      <c r="B36" s="383"/>
      <c r="C36" s="383"/>
      <c r="D36" s="383"/>
      <c r="E36" s="383"/>
      <c r="F36" s="383"/>
      <c r="G36" s="383"/>
      <c r="H36" s="383"/>
      <c r="I36" s="384"/>
    </row>
    <row r="37" spans="1:13" ht="35.25" customHeight="1" thickBot="1">
      <c r="A37" s="317">
        <v>1</v>
      </c>
      <c r="B37" s="332" t="s">
        <v>264</v>
      </c>
      <c r="C37" s="316">
        <v>1</v>
      </c>
      <c r="D37" s="319">
        <f>B16</f>
        <v>18</v>
      </c>
      <c r="E37" s="320">
        <f>C37/D37</f>
        <v>5.5555555555555552E-2</v>
      </c>
      <c r="F37" s="316">
        <v>10</v>
      </c>
      <c r="G37" s="119">
        <v>18636.36</v>
      </c>
      <c r="H37" s="21">
        <f>E37*G37/F37</f>
        <v>103.53533333333333</v>
      </c>
      <c r="I37" s="434" t="s">
        <v>24</v>
      </c>
      <c r="M37" s="34">
        <f>C37*G37</f>
        <v>18636.36</v>
      </c>
    </row>
    <row r="38" spans="1:13" ht="31.5" customHeight="1" thickBot="1">
      <c r="A38" s="366" t="s">
        <v>28</v>
      </c>
      <c r="B38" s="367"/>
      <c r="C38" s="367"/>
      <c r="D38" s="367"/>
      <c r="E38" s="367"/>
      <c r="F38" s="368"/>
      <c r="G38" s="22"/>
      <c r="H38" s="23">
        <f>SUM(H37:H37)</f>
        <v>103.53533333333333</v>
      </c>
      <c r="I38" s="435"/>
    </row>
    <row r="40" spans="1:13">
      <c r="A40" s="362" t="s">
        <v>25</v>
      </c>
      <c r="B40" s="362"/>
      <c r="C40" s="362"/>
      <c r="D40" s="362"/>
      <c r="E40" s="362"/>
      <c r="F40" s="362"/>
      <c r="G40" s="362"/>
      <c r="H40" s="362"/>
      <c r="I40" s="362"/>
    </row>
    <row r="41" spans="1:13" ht="16.5" thickBot="1"/>
    <row r="42" spans="1:13" ht="79.5" thickBot="1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>
      <c r="A44" s="382" t="s">
        <v>26</v>
      </c>
      <c r="B44" s="383"/>
      <c r="C44" s="383"/>
      <c r="D44" s="383"/>
      <c r="E44" s="383"/>
      <c r="F44" s="383"/>
      <c r="G44" s="383"/>
      <c r="H44" s="383"/>
      <c r="I44" s="384"/>
    </row>
    <row r="45" spans="1:13" ht="27.75" customHeight="1" thickBot="1">
      <c r="A45" s="28">
        <v>1</v>
      </c>
      <c r="B45" s="29"/>
      <c r="C45" s="118">
        <v>1</v>
      </c>
      <c r="D45" s="31">
        <f>SUM(B16)</f>
        <v>18</v>
      </c>
      <c r="E45" s="32">
        <f>C45/D45</f>
        <v>5.5555555555555552E-2</v>
      </c>
      <c r="F45" s="118">
        <v>1</v>
      </c>
      <c r="G45" s="119"/>
      <c r="H45" s="21">
        <f>E45*G45/F45</f>
        <v>0</v>
      </c>
      <c r="I45" s="434" t="s">
        <v>24</v>
      </c>
    </row>
    <row r="46" spans="1:13" ht="31.5" customHeight="1" thickBot="1">
      <c r="A46" s="366" t="s">
        <v>29</v>
      </c>
      <c r="B46" s="367"/>
      <c r="C46" s="367"/>
      <c r="D46" s="367"/>
      <c r="E46" s="367"/>
      <c r="F46" s="368"/>
      <c r="G46" s="22"/>
      <c r="H46" s="23">
        <f>SUM(H45:H45)</f>
        <v>0</v>
      </c>
      <c r="I46" s="435"/>
    </row>
    <row r="47" spans="1:13" s="269" customFormat="1" ht="31.5" customHeight="1" thickBot="1">
      <c r="A47" s="394" t="s">
        <v>207</v>
      </c>
      <c r="B47" s="394"/>
      <c r="C47" s="394"/>
      <c r="D47" s="394"/>
      <c r="E47" s="394"/>
      <c r="F47" s="394"/>
      <c r="G47" s="394"/>
      <c r="H47" s="394"/>
      <c r="I47" s="394"/>
    </row>
    <row r="48" spans="1:13" s="269" customFormat="1" ht="31.5" customHeight="1" thickBot="1">
      <c r="A48" s="12" t="s">
        <v>1</v>
      </c>
      <c r="B48" s="268" t="s">
        <v>27</v>
      </c>
      <c r="C48" s="268" t="s">
        <v>10</v>
      </c>
      <c r="D48" s="268" t="s">
        <v>4</v>
      </c>
      <c r="E48" s="268" t="s">
        <v>11</v>
      </c>
      <c r="F48" s="268" t="s">
        <v>12</v>
      </c>
      <c r="G48" s="268" t="s">
        <v>13</v>
      </c>
      <c r="H48" s="268" t="s">
        <v>7</v>
      </c>
      <c r="I48" s="15" t="s">
        <v>8</v>
      </c>
    </row>
    <row r="49" spans="1:9" s="269" customFormat="1" ht="31.5" customHeight="1" thickBot="1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s="269" customFormat="1" ht="31.5" customHeight="1">
      <c r="A50" s="382" t="s">
        <v>208</v>
      </c>
      <c r="B50" s="383"/>
      <c r="C50" s="383"/>
      <c r="D50" s="383"/>
      <c r="E50" s="383"/>
      <c r="F50" s="383"/>
      <c r="G50" s="383"/>
      <c r="H50" s="383"/>
      <c r="I50" s="384"/>
    </row>
    <row r="51" spans="1:9" s="269" customFormat="1" ht="25.5" customHeight="1" thickBot="1">
      <c r="A51" s="28" t="s">
        <v>138</v>
      </c>
      <c r="B51" s="29" t="s">
        <v>138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434" t="s">
        <v>24</v>
      </c>
    </row>
    <row r="52" spans="1:9" s="269" customFormat="1" ht="31.5" customHeight="1" thickBot="1">
      <c r="A52" s="366" t="s">
        <v>29</v>
      </c>
      <c r="B52" s="367"/>
      <c r="C52" s="367"/>
      <c r="D52" s="367"/>
      <c r="E52" s="367"/>
      <c r="F52" s="368"/>
      <c r="G52" s="236"/>
      <c r="H52" s="23">
        <f>SUM(H51:H51)</f>
        <v>0</v>
      </c>
      <c r="I52" s="435"/>
    </row>
    <row r="53" spans="1:9" s="269" customFormat="1"/>
    <row r="54" spans="1:9" s="269" customFormat="1" ht="15.75" customHeight="1">
      <c r="A54" s="362" t="s">
        <v>209</v>
      </c>
      <c r="B54" s="362"/>
      <c r="C54" s="362"/>
      <c r="D54" s="362"/>
      <c r="E54" s="362"/>
      <c r="F54" s="362"/>
      <c r="G54" s="362"/>
      <c r="H54" s="362"/>
      <c r="I54" s="362"/>
    </row>
    <row r="55" spans="1:9" s="269" customFormat="1" ht="6" customHeight="1"/>
    <row r="56" spans="1:9" s="269" customFormat="1" ht="21.75" customHeight="1">
      <c r="B56"/>
      <c r="C56" s="35"/>
      <c r="D56" s="34"/>
      <c r="E56" s="34"/>
      <c r="F56" s="34"/>
      <c r="H56" s="34"/>
      <c r="I56" s="267"/>
    </row>
    <row r="57" spans="1:9" s="269" customFormat="1" ht="16.5" thickBot="1">
      <c r="B57"/>
      <c r="C57" s="35"/>
      <c r="D57" s="34"/>
      <c r="E57" s="34"/>
      <c r="F57" s="34"/>
      <c r="H57" s="34"/>
      <c r="I57" s="267"/>
    </row>
    <row r="58" spans="1:9" s="269" customFormat="1" ht="16.5" thickBot="1">
      <c r="A58" s="79"/>
      <c r="B58" s="80"/>
      <c r="D58" s="369" t="s">
        <v>94</v>
      </c>
      <c r="E58" s="370"/>
      <c r="F58" s="370"/>
      <c r="G58" s="371"/>
      <c r="H58" s="82" t="s">
        <v>95</v>
      </c>
      <c r="I58" s="267"/>
    </row>
    <row r="59" spans="1:9" s="269" customFormat="1" ht="31.5" customHeight="1">
      <c r="A59" s="79"/>
      <c r="B59" s="80"/>
      <c r="D59" s="237"/>
      <c r="E59" s="238"/>
      <c r="F59" s="239"/>
      <c r="G59" s="240"/>
      <c r="H59" s="241"/>
      <c r="I59" s="267"/>
    </row>
    <row r="60" spans="1:9" s="269" customFormat="1" ht="16.5" thickBot="1">
      <c r="A60" s="77"/>
      <c r="B60" s="78"/>
      <c r="D60" s="104">
        <f>SUM(H29)</f>
        <v>60758.068916921387</v>
      </c>
      <c r="E60" s="105">
        <f>SUM(H38)</f>
        <v>103.53533333333333</v>
      </c>
      <c r="F60" s="242">
        <f>SUM(H46)</f>
        <v>0</v>
      </c>
      <c r="G60" s="243">
        <f>SUM(H52)</f>
        <v>0</v>
      </c>
      <c r="H60" s="244">
        <f>SUM(D60:G60)</f>
        <v>60861.604250254721</v>
      </c>
      <c r="I60" s="267"/>
    </row>
    <row r="61" spans="1:9" s="269" customFormat="1">
      <c r="A61" s="77"/>
      <c r="B61" s="78"/>
    </row>
    <row r="62" spans="1:9">
      <c r="B62"/>
      <c r="I62" s="142"/>
    </row>
    <row r="63" spans="1:9" ht="31.5" customHeight="1">
      <c r="A63" s="373" t="s">
        <v>31</v>
      </c>
      <c r="B63" s="373"/>
      <c r="C63" s="373"/>
      <c r="D63" s="373"/>
      <c r="E63" s="373"/>
      <c r="F63" s="373"/>
      <c r="G63" s="373"/>
      <c r="H63" s="373"/>
      <c r="I63" s="373"/>
    </row>
    <row r="65" spans="1:12">
      <c r="A65" s="387" t="s">
        <v>32</v>
      </c>
      <c r="B65" s="387"/>
      <c r="C65" s="387"/>
      <c r="D65" s="387"/>
      <c r="E65" s="387"/>
      <c r="F65" s="387"/>
      <c r="G65" s="387"/>
      <c r="H65" s="387"/>
      <c r="I65" s="387"/>
    </row>
    <row r="66" spans="1:12" ht="16.5" thickBot="1"/>
    <row r="67" spans="1:12" ht="16.5" hidden="1" thickBot="1"/>
    <row r="68" spans="1:12" ht="88.5" customHeight="1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2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2">
      <c r="A70" s="359" t="s">
        <v>43</v>
      </c>
      <c r="B70" s="360"/>
      <c r="C70" s="360"/>
      <c r="D70" s="360"/>
      <c r="E70" s="360"/>
      <c r="F70" s="360"/>
      <c r="G70" s="360"/>
      <c r="H70" s="360"/>
      <c r="I70" s="361"/>
    </row>
    <row r="71" spans="1:12">
      <c r="A71" s="6">
        <v>1</v>
      </c>
      <c r="B71" s="48" t="s">
        <v>50</v>
      </c>
      <c r="C71" s="7" t="s">
        <v>46</v>
      </c>
      <c r="D71" s="118">
        <v>26745</v>
      </c>
      <c r="E71" s="19">
        <f>SUM(B19)</f>
        <v>3852</v>
      </c>
      <c r="F71" s="21">
        <f>SUM(B20)</f>
        <v>214</v>
      </c>
      <c r="G71" s="260">
        <f t="shared" ref="G71:G76" si="0">D71*F71/E71</f>
        <v>1485.8333333333333</v>
      </c>
      <c r="H71" s="119">
        <v>4.9000000000000004</v>
      </c>
      <c r="I71" s="106">
        <f t="shared" ref="I71:I76" si="1">G71*H71</f>
        <v>7280.5833333333339</v>
      </c>
      <c r="L71" s="34">
        <f>D71*H71</f>
        <v>131050.50000000001</v>
      </c>
    </row>
    <row r="72" spans="1:12">
      <c r="A72" s="6">
        <v>2</v>
      </c>
      <c r="B72" s="48" t="s">
        <v>51</v>
      </c>
      <c r="C72" s="7" t="s">
        <v>47</v>
      </c>
      <c r="D72" s="152">
        <v>14.93</v>
      </c>
      <c r="E72" s="19">
        <f>SUM(B19)</f>
        <v>3852</v>
      </c>
      <c r="F72" s="21">
        <f>SUM(B20)</f>
        <v>214</v>
      </c>
      <c r="G72" s="260">
        <f t="shared" si="0"/>
        <v>0.82944444444444443</v>
      </c>
      <c r="H72" s="119">
        <v>1826.64</v>
      </c>
      <c r="I72" s="106">
        <f t="shared" si="1"/>
        <v>1515.0964000000001</v>
      </c>
      <c r="L72" s="34">
        <f t="shared" ref="L72:L75" si="2">D72*H72</f>
        <v>27271.735199999999</v>
      </c>
    </row>
    <row r="73" spans="1:12">
      <c r="A73" s="6">
        <v>3</v>
      </c>
      <c r="B73" s="48" t="s">
        <v>44</v>
      </c>
      <c r="C73" s="7" t="s">
        <v>48</v>
      </c>
      <c r="D73" s="125">
        <v>1261.9100000000001</v>
      </c>
      <c r="E73" s="19">
        <f>SUM(B19)</f>
        <v>3852</v>
      </c>
      <c r="F73" s="21">
        <f>SUM(B20)</f>
        <v>214</v>
      </c>
      <c r="G73" s="260">
        <f t="shared" si="0"/>
        <v>70.106111111111105</v>
      </c>
      <c r="H73" s="119">
        <v>26.62</v>
      </c>
      <c r="I73" s="106">
        <f t="shared" si="1"/>
        <v>1866.2246777777777</v>
      </c>
      <c r="L73" s="34">
        <f t="shared" si="2"/>
        <v>33592.044200000004</v>
      </c>
    </row>
    <row r="74" spans="1:12">
      <c r="A74" s="42">
        <v>4</v>
      </c>
      <c r="B74" s="49" t="s">
        <v>49</v>
      </c>
      <c r="C74" s="43" t="s">
        <v>48</v>
      </c>
      <c r="D74" s="273">
        <v>97.8</v>
      </c>
      <c r="E74" s="46">
        <f>SUM(B19)</f>
        <v>3852</v>
      </c>
      <c r="F74" s="47">
        <f>SUM(B20)</f>
        <v>214</v>
      </c>
      <c r="G74" s="261">
        <f t="shared" si="0"/>
        <v>5.4333333333333336</v>
      </c>
      <c r="H74" s="120">
        <v>150.37</v>
      </c>
      <c r="I74" s="107">
        <f t="shared" si="1"/>
        <v>817.01033333333339</v>
      </c>
      <c r="L74" s="34">
        <f t="shared" si="2"/>
        <v>14706.186</v>
      </c>
    </row>
    <row r="75" spans="1:12">
      <c r="A75" s="6">
        <v>5</v>
      </c>
      <c r="B75" s="48" t="s">
        <v>45</v>
      </c>
      <c r="C75" s="7" t="s">
        <v>48</v>
      </c>
      <c r="D75" s="152">
        <v>1597.5</v>
      </c>
      <c r="E75" s="19">
        <f>SUM(B19)</f>
        <v>3852</v>
      </c>
      <c r="F75" s="21">
        <f>SUM(B20)</f>
        <v>214</v>
      </c>
      <c r="G75" s="260">
        <f t="shared" si="0"/>
        <v>88.75</v>
      </c>
      <c r="H75" s="119">
        <v>17.52</v>
      </c>
      <c r="I75" s="106">
        <f t="shared" si="1"/>
        <v>1554.8999999999999</v>
      </c>
      <c r="L75" s="34">
        <f t="shared" si="2"/>
        <v>27988.2</v>
      </c>
    </row>
    <row r="76" spans="1:12" ht="16.5" thickBot="1">
      <c r="A76" s="42">
        <v>6</v>
      </c>
      <c r="B76" s="49" t="s">
        <v>109</v>
      </c>
      <c r="C76" s="43" t="s">
        <v>48</v>
      </c>
      <c r="D76" s="120">
        <v>18684.22</v>
      </c>
      <c r="E76" s="46">
        <f>SUM(B19)</f>
        <v>3852</v>
      </c>
      <c r="F76" s="47">
        <f>SUM(B20)</f>
        <v>214</v>
      </c>
      <c r="G76" s="261">
        <f t="shared" si="0"/>
        <v>1038.0122222222221</v>
      </c>
      <c r="H76" s="120">
        <v>6.33</v>
      </c>
      <c r="I76" s="107">
        <f t="shared" si="1"/>
        <v>6570.6173666666664</v>
      </c>
      <c r="L76" s="34">
        <f>D76*H76</f>
        <v>118271.11260000001</v>
      </c>
    </row>
    <row r="77" spans="1:12" ht="31.5" customHeight="1" thickBot="1">
      <c r="A77" s="366" t="s">
        <v>58</v>
      </c>
      <c r="B77" s="367"/>
      <c r="C77" s="367"/>
      <c r="D77" s="367"/>
      <c r="E77" s="367"/>
      <c r="F77" s="367"/>
      <c r="G77" s="368"/>
      <c r="H77" s="23"/>
      <c r="I77" s="108">
        <f>SUM(I71:I76)</f>
        <v>19604.432111111113</v>
      </c>
    </row>
    <row r="79" spans="1:12">
      <c r="A79" s="362" t="s">
        <v>52</v>
      </c>
      <c r="B79" s="362"/>
      <c r="C79" s="362"/>
      <c r="D79" s="362"/>
      <c r="E79" s="362"/>
      <c r="F79" s="362"/>
      <c r="G79" s="362"/>
      <c r="H79" s="362"/>
      <c r="I79" s="362"/>
    </row>
    <row r="80" spans="1:12" ht="16.5" thickBot="1"/>
    <row r="81" spans="1:9" ht="87.75" customHeight="1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63" t="s">
        <v>53</v>
      </c>
      <c r="B83" s="364"/>
      <c r="C83" s="364"/>
      <c r="D83" s="364"/>
      <c r="E83" s="364"/>
      <c r="F83" s="364"/>
      <c r="G83" s="364"/>
      <c r="H83" s="364"/>
      <c r="I83" s="365"/>
    </row>
    <row r="84" spans="1:9" ht="16.5" thickBot="1">
      <c r="A84" s="6">
        <v>1</v>
      </c>
      <c r="B84" s="50"/>
      <c r="C84" s="29" t="s">
        <v>111</v>
      </c>
      <c r="D84" s="118">
        <v>1</v>
      </c>
      <c r="E84" s="19">
        <f>SUM(B19)</f>
        <v>3852</v>
      </c>
      <c r="F84" s="21">
        <f>SUM(B20)</f>
        <v>214</v>
      </c>
      <c r="G84" s="262">
        <f>D84*F84/E84</f>
        <v>5.5555555555555552E-2</v>
      </c>
      <c r="H84" s="119"/>
      <c r="I84" s="106">
        <f>G84*H84</f>
        <v>0</v>
      </c>
    </row>
    <row r="85" spans="1:9" ht="31.5" customHeight="1" thickBot="1">
      <c r="A85" s="366" t="s">
        <v>59</v>
      </c>
      <c r="B85" s="367"/>
      <c r="C85" s="367"/>
      <c r="D85" s="367"/>
      <c r="E85" s="367"/>
      <c r="F85" s="367"/>
      <c r="G85" s="368"/>
      <c r="H85" s="23"/>
      <c r="I85" s="108">
        <f>SUM(I84:I84)</f>
        <v>0</v>
      </c>
    </row>
    <row r="87" spans="1:9">
      <c r="A87" s="362" t="s">
        <v>54</v>
      </c>
      <c r="B87" s="362"/>
      <c r="C87" s="362"/>
      <c r="D87" s="362"/>
      <c r="E87" s="362"/>
      <c r="F87" s="362"/>
      <c r="G87" s="362"/>
      <c r="H87" s="362"/>
      <c r="I87" s="362"/>
    </row>
    <row r="88" spans="1:9" ht="16.5" thickBot="1"/>
    <row r="89" spans="1:9" ht="86.25" customHeight="1">
      <c r="A89" s="36" t="s">
        <v>1</v>
      </c>
      <c r="B89" s="145" t="s">
        <v>33</v>
      </c>
      <c r="C89" s="145" t="s">
        <v>34</v>
      </c>
      <c r="D89" s="145" t="s">
        <v>35</v>
      </c>
      <c r="E89" s="145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63" t="s">
        <v>55</v>
      </c>
      <c r="B91" s="364"/>
      <c r="C91" s="364"/>
      <c r="D91" s="364"/>
      <c r="E91" s="364"/>
      <c r="F91" s="364"/>
      <c r="G91" s="364"/>
      <c r="H91" s="364"/>
      <c r="I91" s="365"/>
    </row>
    <row r="92" spans="1:9" ht="16.5" thickBot="1">
      <c r="A92" s="6" t="s">
        <v>138</v>
      </c>
      <c r="B92" s="166" t="s">
        <v>138</v>
      </c>
      <c r="C92" s="29" t="s">
        <v>138</v>
      </c>
      <c r="D92" s="29">
        <v>0</v>
      </c>
      <c r="E92" s="19">
        <f>SUM(B19)</f>
        <v>3852</v>
      </c>
      <c r="F92" s="21">
        <f>SUM(B20)</f>
        <v>214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66" t="s">
        <v>60</v>
      </c>
      <c r="B93" s="367"/>
      <c r="C93" s="367"/>
      <c r="D93" s="367"/>
      <c r="E93" s="367"/>
      <c r="F93" s="367"/>
      <c r="G93" s="368"/>
      <c r="H93" s="23"/>
      <c r="I93" s="108">
        <f>SUM(I92:I92)</f>
        <v>0</v>
      </c>
    </row>
    <row r="95" spans="1:9">
      <c r="A95" s="362" t="s">
        <v>56</v>
      </c>
      <c r="B95" s="362"/>
      <c r="C95" s="362"/>
      <c r="D95" s="362"/>
      <c r="E95" s="362"/>
      <c r="F95" s="362"/>
      <c r="G95" s="362"/>
      <c r="H95" s="362"/>
      <c r="I95" s="362"/>
    </row>
    <row r="96" spans="1:9" ht="16.5" thickBot="1"/>
    <row r="97" spans="1:12" ht="84.75" customHeight="1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63" t="s">
        <v>57</v>
      </c>
      <c r="B99" s="364"/>
      <c r="C99" s="364"/>
      <c r="D99" s="364"/>
      <c r="E99" s="364"/>
      <c r="F99" s="364"/>
      <c r="G99" s="364"/>
      <c r="H99" s="364"/>
      <c r="I99" s="364"/>
      <c r="J99" s="55"/>
    </row>
    <row r="100" spans="1:12" ht="16.5" thickBot="1">
      <c r="A100" s="6" t="s">
        <v>138</v>
      </c>
      <c r="B100" s="166" t="s">
        <v>138</v>
      </c>
      <c r="C100" s="29" t="s">
        <v>138</v>
      </c>
      <c r="D100" s="118">
        <v>0</v>
      </c>
      <c r="E100" s="19">
        <f>SUM(B19)</f>
        <v>3852</v>
      </c>
      <c r="F100" s="21">
        <f>SUM(B20)</f>
        <v>214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>
      <c r="A101" s="366" t="s">
        <v>61</v>
      </c>
      <c r="B101" s="367"/>
      <c r="C101" s="367"/>
      <c r="D101" s="367"/>
      <c r="E101" s="367"/>
      <c r="F101" s="367"/>
      <c r="G101" s="368"/>
      <c r="H101" s="23"/>
      <c r="I101" s="23">
        <f>SUM(I100:I100)</f>
        <v>0</v>
      </c>
      <c r="J101" s="122"/>
    </row>
    <row r="103" spans="1:12">
      <c r="A103" s="362" t="s">
        <v>62</v>
      </c>
      <c r="B103" s="362"/>
      <c r="C103" s="362"/>
      <c r="D103" s="362"/>
      <c r="E103" s="362"/>
      <c r="F103" s="362"/>
      <c r="G103" s="362"/>
      <c r="H103" s="362"/>
      <c r="I103" s="362"/>
    </row>
    <row r="104" spans="1:12" ht="16.5" thickBot="1"/>
    <row r="105" spans="1:12" ht="84.75" customHeight="1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>
      <c r="A107" s="442" t="s">
        <v>63</v>
      </c>
      <c r="B107" s="443"/>
      <c r="C107" s="443"/>
      <c r="D107" s="443"/>
      <c r="E107" s="443"/>
      <c r="F107" s="443"/>
      <c r="G107" s="443"/>
      <c r="H107" s="443"/>
      <c r="I107" s="443"/>
      <c r="J107" s="444"/>
    </row>
    <row r="108" spans="1:12" ht="16.5" thickBot="1">
      <c r="A108" s="6">
        <v>1</v>
      </c>
      <c r="B108" s="50" t="s">
        <v>140</v>
      </c>
      <c r="C108" s="29" t="s">
        <v>111</v>
      </c>
      <c r="D108" s="118">
        <v>1</v>
      </c>
      <c r="E108" s="19">
        <f>SUM(B19)</f>
        <v>3852</v>
      </c>
      <c r="F108" s="21">
        <f>SUM(B20)</f>
        <v>214</v>
      </c>
      <c r="G108" s="7">
        <f>D108*F108/E108</f>
        <v>5.5555555555555552E-2</v>
      </c>
      <c r="H108" s="119">
        <v>1527.27</v>
      </c>
      <c r="I108" s="109">
        <f>G108*H108</f>
        <v>84.848333333333329</v>
      </c>
      <c r="J108" s="121">
        <v>0</v>
      </c>
      <c r="L108" s="34">
        <f>SUM(D108*H108)</f>
        <v>1527.27</v>
      </c>
    </row>
    <row r="109" spans="1:12" ht="31.5" customHeight="1" thickBot="1">
      <c r="A109" s="366" t="s">
        <v>66</v>
      </c>
      <c r="B109" s="367"/>
      <c r="C109" s="367"/>
      <c r="D109" s="367"/>
      <c r="E109" s="367"/>
      <c r="F109" s="367"/>
      <c r="G109" s="368"/>
      <c r="H109" s="23"/>
      <c r="I109" s="139">
        <f>SUM(I108:I108)</f>
        <v>84.848333333333329</v>
      </c>
      <c r="J109" s="122"/>
    </row>
    <row r="111" spans="1:12">
      <c r="A111" s="362" t="s">
        <v>67</v>
      </c>
      <c r="B111" s="362"/>
      <c r="C111" s="362"/>
      <c r="D111" s="362"/>
      <c r="E111" s="362"/>
      <c r="F111" s="362"/>
      <c r="G111" s="362"/>
      <c r="H111" s="362"/>
      <c r="I111" s="362"/>
    </row>
    <row r="112" spans="1:12" ht="16.5" thickBot="1"/>
    <row r="113" spans="1:15" ht="90" customHeight="1">
      <c r="A113" s="36" t="s">
        <v>1</v>
      </c>
      <c r="B113" s="158" t="s">
        <v>163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15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>
      <c r="A115" s="363" t="s">
        <v>68</v>
      </c>
      <c r="B115" s="364"/>
      <c r="C115" s="364"/>
      <c r="D115" s="364"/>
      <c r="E115" s="364"/>
      <c r="F115" s="364"/>
      <c r="G115" s="364"/>
      <c r="H115" s="364"/>
      <c r="I115" s="365"/>
    </row>
    <row r="116" spans="1:15">
      <c r="A116" s="6">
        <v>1</v>
      </c>
      <c r="B116" s="57" t="s">
        <v>110</v>
      </c>
      <c r="C116" s="29" t="s">
        <v>135</v>
      </c>
      <c r="D116" s="118">
        <v>1</v>
      </c>
      <c r="E116" s="19">
        <v>53524</v>
      </c>
      <c r="F116" s="21">
        <f>SUM(B20)</f>
        <v>214</v>
      </c>
      <c r="G116" s="260">
        <f>D116*F116/E116</f>
        <v>3.9982064120768256E-3</v>
      </c>
      <c r="H116" s="119">
        <f>(114240+5302)*1.302</f>
        <v>155643.68400000001</v>
      </c>
      <c r="I116" s="106">
        <f>G116*H116</f>
        <v>622.2955753680593</v>
      </c>
      <c r="L116" s="34">
        <f>D116*H116</f>
        <v>155643.68400000001</v>
      </c>
      <c r="M116" s="34">
        <f>L116*12</f>
        <v>1867724.2080000001</v>
      </c>
      <c r="N116" s="34"/>
      <c r="O116" s="34">
        <f>M116/11</f>
        <v>169793.10981818184</v>
      </c>
    </row>
    <row r="117" spans="1:15" ht="31.5">
      <c r="A117" s="6">
        <v>2</v>
      </c>
      <c r="B117" s="58" t="s">
        <v>112</v>
      </c>
      <c r="C117" s="29" t="s">
        <v>135</v>
      </c>
      <c r="D117" s="118">
        <v>1</v>
      </c>
      <c r="E117" s="19">
        <v>53524</v>
      </c>
      <c r="F117" s="21">
        <f>SUM(B20)</f>
        <v>214</v>
      </c>
      <c r="G117" s="260">
        <f t="shared" ref="G117:G166" si="3">D117*F117/E117</f>
        <v>3.9982064120768256E-3</v>
      </c>
      <c r="H117" s="119">
        <f>(53800+7600)*1.302</f>
        <v>79942.8</v>
      </c>
      <c r="I117" s="106">
        <f t="shared" ref="I117:I166" si="4">G117*H117</f>
        <v>319.62781555937528</v>
      </c>
      <c r="L117" s="34">
        <f t="shared" ref="L117:L166" si="5">D117*H117</f>
        <v>79942.8</v>
      </c>
      <c r="M117" s="34">
        <f t="shared" ref="M117:M166" si="6">L117*12</f>
        <v>959313.60000000009</v>
      </c>
      <c r="N117" s="34"/>
      <c r="O117" s="34">
        <f t="shared" ref="O117:O166" si="7">M117/11</f>
        <v>87210.327272727285</v>
      </c>
    </row>
    <row r="118" spans="1:15" ht="47.25">
      <c r="A118" s="6">
        <v>3</v>
      </c>
      <c r="B118" s="57" t="s">
        <v>181</v>
      </c>
      <c r="C118" s="29" t="s">
        <v>135</v>
      </c>
      <c r="D118" s="118">
        <v>1</v>
      </c>
      <c r="E118" s="19">
        <v>53524</v>
      </c>
      <c r="F118" s="21">
        <f>SUM(B20)</f>
        <v>214</v>
      </c>
      <c r="G118" s="260">
        <f t="shared" si="3"/>
        <v>3.9982064120768256E-3</v>
      </c>
      <c r="H118" s="119">
        <f>53850*1.302</f>
        <v>70112.7</v>
      </c>
      <c r="I118" s="106">
        <f t="shared" si="4"/>
        <v>280.32504670801882</v>
      </c>
      <c r="L118" s="34">
        <f t="shared" si="5"/>
        <v>70112.7</v>
      </c>
      <c r="M118" s="34">
        <f t="shared" si="6"/>
        <v>841352.39999999991</v>
      </c>
      <c r="N118" s="34"/>
      <c r="O118" s="34">
        <f t="shared" si="7"/>
        <v>76486.581818181803</v>
      </c>
    </row>
    <row r="119" spans="1:15" s="345" customFormat="1" ht="48" customHeight="1">
      <c r="A119" s="6">
        <v>4</v>
      </c>
      <c r="B119" s="58" t="s">
        <v>121</v>
      </c>
      <c r="C119" s="29" t="s">
        <v>135</v>
      </c>
      <c r="D119" s="118">
        <v>1</v>
      </c>
      <c r="E119" s="19">
        <v>53524</v>
      </c>
      <c r="F119" s="21">
        <f>SUM(B20)</f>
        <v>214</v>
      </c>
      <c r="G119" s="260">
        <f t="shared" ref="G119" si="8">D119*F119/E119</f>
        <v>3.9982064120768256E-3</v>
      </c>
      <c r="H119" s="119">
        <f>30346.17*1.302</f>
        <v>39510.713340000002</v>
      </c>
      <c r="I119" s="106">
        <f t="shared" ref="I119" si="9">G119*H119</f>
        <v>157.97198742171739</v>
      </c>
      <c r="L119" s="34"/>
      <c r="M119" s="34"/>
      <c r="N119" s="34"/>
      <c r="O119" s="34"/>
    </row>
    <row r="120" spans="1:15">
      <c r="A120" s="6">
        <v>5</v>
      </c>
      <c r="B120" s="58" t="s">
        <v>182</v>
      </c>
      <c r="C120" s="29" t="s">
        <v>135</v>
      </c>
      <c r="D120" s="118">
        <v>1</v>
      </c>
      <c r="E120" s="19">
        <v>53524</v>
      </c>
      <c r="F120" s="21">
        <f>SUM(B20)</f>
        <v>214</v>
      </c>
      <c r="G120" s="260">
        <f t="shared" si="3"/>
        <v>3.9982064120768256E-3</v>
      </c>
      <c r="H120" s="119">
        <f>16300*1.302</f>
        <v>21222.600000000002</v>
      </c>
      <c r="I120" s="106">
        <f t="shared" si="4"/>
        <v>84.852335400941641</v>
      </c>
      <c r="L120" s="34">
        <f t="shared" si="5"/>
        <v>21222.600000000002</v>
      </c>
      <c r="M120" s="34">
        <f t="shared" si="6"/>
        <v>254671.2</v>
      </c>
      <c r="N120" s="34"/>
      <c r="O120" s="34">
        <f t="shared" si="7"/>
        <v>23151.927272727273</v>
      </c>
    </row>
    <row r="121" spans="1:15">
      <c r="A121" s="6">
        <v>6</v>
      </c>
      <c r="B121" s="58" t="s">
        <v>183</v>
      </c>
      <c r="C121" s="29" t="s">
        <v>135</v>
      </c>
      <c r="D121" s="118">
        <v>1</v>
      </c>
      <c r="E121" s="19">
        <v>53524</v>
      </c>
      <c r="F121" s="21">
        <f>SUM(B20)</f>
        <v>214</v>
      </c>
      <c r="G121" s="260">
        <f t="shared" si="3"/>
        <v>3.9982064120768256E-3</v>
      </c>
      <c r="H121" s="119">
        <f xml:space="preserve"> 17100*1.302</f>
        <v>22264.2</v>
      </c>
      <c r="I121" s="106">
        <f t="shared" si="4"/>
        <v>89.016867199760867</v>
      </c>
      <c r="L121" s="34">
        <f t="shared" si="5"/>
        <v>22264.2</v>
      </c>
      <c r="M121" s="34">
        <f t="shared" si="6"/>
        <v>267170.40000000002</v>
      </c>
      <c r="N121" s="34"/>
      <c r="O121" s="34">
        <f t="shared" si="7"/>
        <v>24288.218181818185</v>
      </c>
    </row>
    <row r="122" spans="1:15">
      <c r="A122" s="6">
        <v>7</v>
      </c>
      <c r="B122" s="58" t="s">
        <v>184</v>
      </c>
      <c r="C122" s="29" t="s">
        <v>135</v>
      </c>
      <c r="D122" s="118">
        <v>1</v>
      </c>
      <c r="E122" s="19">
        <v>53524</v>
      </c>
      <c r="F122" s="21">
        <f>SUM(B20)</f>
        <v>214</v>
      </c>
      <c r="G122" s="260">
        <f t="shared" si="3"/>
        <v>3.9982064120768256E-3</v>
      </c>
      <c r="H122" s="347">
        <f>22470*1.302</f>
        <v>29255.940000000002</v>
      </c>
      <c r="I122" s="106">
        <f t="shared" si="4"/>
        <v>116.9712868993349</v>
      </c>
      <c r="L122" s="34">
        <f t="shared" si="5"/>
        <v>29255.940000000002</v>
      </c>
      <c r="M122" s="34">
        <f t="shared" si="6"/>
        <v>351071.28</v>
      </c>
      <c r="N122" s="34"/>
      <c r="O122" s="34">
        <f t="shared" si="7"/>
        <v>31915.570909090911</v>
      </c>
    </row>
    <row r="123" spans="1:15">
      <c r="A123" s="6">
        <v>8</v>
      </c>
      <c r="B123" s="58" t="s">
        <v>204</v>
      </c>
      <c r="C123" s="29" t="s">
        <v>135</v>
      </c>
      <c r="D123" s="118">
        <v>1</v>
      </c>
      <c r="E123" s="19">
        <v>53524</v>
      </c>
      <c r="F123" s="21">
        <f>SUM(B20)</f>
        <v>214</v>
      </c>
      <c r="G123" s="260">
        <f t="shared" si="3"/>
        <v>3.9982064120768256E-3</v>
      </c>
      <c r="H123" s="119">
        <f>18000*1.302</f>
        <v>23436</v>
      </c>
      <c r="I123" s="106">
        <f t="shared" si="4"/>
        <v>93.70196547343248</v>
      </c>
      <c r="L123" s="34">
        <f t="shared" si="5"/>
        <v>23436</v>
      </c>
      <c r="M123" s="34">
        <f t="shared" si="6"/>
        <v>281232</v>
      </c>
      <c r="N123" s="34"/>
      <c r="O123" s="34">
        <f t="shared" si="7"/>
        <v>25566.545454545456</v>
      </c>
    </row>
    <row r="124" spans="1:15">
      <c r="A124" s="6">
        <v>9</v>
      </c>
      <c r="B124" s="58" t="s">
        <v>122</v>
      </c>
      <c r="C124" s="29" t="s">
        <v>135</v>
      </c>
      <c r="D124" s="118">
        <v>1</v>
      </c>
      <c r="E124" s="19">
        <v>53524</v>
      </c>
      <c r="F124" s="21">
        <f>SUM(B20)</f>
        <v>214</v>
      </c>
      <c r="G124" s="260">
        <f t="shared" si="3"/>
        <v>3.9982064120768256E-3</v>
      </c>
      <c r="H124" s="119">
        <f>(13800+7845)*1.302</f>
        <v>28181.79</v>
      </c>
      <c r="I124" s="106">
        <f t="shared" si="4"/>
        <v>112.67661348180256</v>
      </c>
      <c r="L124" s="34">
        <f t="shared" si="5"/>
        <v>28181.79</v>
      </c>
      <c r="M124" s="34">
        <f t="shared" si="6"/>
        <v>338181.48</v>
      </c>
      <c r="N124" s="34"/>
      <c r="O124" s="34">
        <f t="shared" si="7"/>
        <v>30743.770909090908</v>
      </c>
    </row>
    <row r="125" spans="1:15">
      <c r="A125" s="6">
        <v>10</v>
      </c>
      <c r="B125" s="58" t="s">
        <v>113</v>
      </c>
      <c r="C125" s="29" t="s">
        <v>135</v>
      </c>
      <c r="D125" s="118">
        <v>3</v>
      </c>
      <c r="E125" s="19">
        <v>53524</v>
      </c>
      <c r="F125" s="21">
        <f>SUM(B20)</f>
        <v>214</v>
      </c>
      <c r="G125" s="260">
        <f t="shared" si="3"/>
        <v>1.1994619236230476E-2</v>
      </c>
      <c r="H125" s="119">
        <f>24000*1.302</f>
        <v>31248</v>
      </c>
      <c r="I125" s="106">
        <f t="shared" si="4"/>
        <v>374.80786189372992</v>
      </c>
      <c r="L125" s="34">
        <f t="shared" si="5"/>
        <v>93744</v>
      </c>
      <c r="M125" s="34">
        <f t="shared" si="6"/>
        <v>1124928</v>
      </c>
      <c r="N125" s="34"/>
      <c r="O125" s="34">
        <f t="shared" si="7"/>
        <v>102266.18181818182</v>
      </c>
    </row>
    <row r="126" spans="1:15">
      <c r="A126" s="6">
        <v>11</v>
      </c>
      <c r="B126" s="58" t="s">
        <v>200</v>
      </c>
      <c r="C126" s="29" t="s">
        <v>135</v>
      </c>
      <c r="D126" s="118">
        <v>1</v>
      </c>
      <c r="E126" s="19">
        <v>53524</v>
      </c>
      <c r="F126" s="21">
        <f>SUM(B20)</f>
        <v>214</v>
      </c>
      <c r="G126" s="260">
        <f t="shared" si="3"/>
        <v>3.9982064120768256E-3</v>
      </c>
      <c r="H126" s="119">
        <f>22500*1.302</f>
        <v>29295</v>
      </c>
      <c r="I126" s="106">
        <f t="shared" si="4"/>
        <v>117.1274568417906</v>
      </c>
      <c r="L126" s="34">
        <f t="shared" si="5"/>
        <v>29295</v>
      </c>
      <c r="M126" s="34">
        <f t="shared" si="6"/>
        <v>351540</v>
      </c>
      <c r="N126" s="34"/>
      <c r="O126" s="34">
        <f t="shared" si="7"/>
        <v>31958.18181818182</v>
      </c>
    </row>
    <row r="127" spans="1:15">
      <c r="A127" s="6">
        <v>12</v>
      </c>
      <c r="B127" s="58" t="s">
        <v>185</v>
      </c>
      <c r="C127" s="29" t="s">
        <v>135</v>
      </c>
      <c r="D127" s="118">
        <v>1</v>
      </c>
      <c r="E127" s="19">
        <v>53524</v>
      </c>
      <c r="F127" s="21">
        <f>SUM(B20)</f>
        <v>214</v>
      </c>
      <c r="G127" s="260">
        <f t="shared" si="3"/>
        <v>3.9982064120768256E-3</v>
      </c>
      <c r="H127" s="119">
        <f>20235*1.302</f>
        <v>26345.97</v>
      </c>
      <c r="I127" s="106">
        <f t="shared" si="4"/>
        <v>105.33662618638368</v>
      </c>
      <c r="L127" s="34">
        <f t="shared" si="5"/>
        <v>26345.97</v>
      </c>
      <c r="M127" s="34">
        <f t="shared" si="6"/>
        <v>316151.64</v>
      </c>
      <c r="N127" s="34"/>
      <c r="O127" s="34">
        <f t="shared" si="7"/>
        <v>28741.058181818182</v>
      </c>
    </row>
    <row r="128" spans="1:15">
      <c r="A128" s="6">
        <v>13</v>
      </c>
      <c r="B128" s="58" t="s">
        <v>115</v>
      </c>
      <c r="C128" s="29" t="s">
        <v>135</v>
      </c>
      <c r="D128" s="118">
        <v>2</v>
      </c>
      <c r="E128" s="19">
        <v>53524</v>
      </c>
      <c r="F128" s="21">
        <f>SUM(B20)</f>
        <v>214</v>
      </c>
      <c r="G128" s="260">
        <f t="shared" si="3"/>
        <v>7.9964128241536512E-3</v>
      </c>
      <c r="H128" s="119">
        <f>13800*D128*1.302</f>
        <v>35935.200000000004</v>
      </c>
      <c r="I128" s="106">
        <f t="shared" si="4"/>
        <v>287.3526941185263</v>
      </c>
      <c r="L128" s="34">
        <f t="shared" si="5"/>
        <v>71870.400000000009</v>
      </c>
      <c r="M128" s="34">
        <f t="shared" si="6"/>
        <v>862444.8</v>
      </c>
      <c r="N128" s="34"/>
      <c r="O128" s="34">
        <f t="shared" si="7"/>
        <v>78404.072727272738</v>
      </c>
    </row>
    <row r="129" spans="1:15">
      <c r="A129" s="6">
        <v>14</v>
      </c>
      <c r="B129" s="58" t="s">
        <v>116</v>
      </c>
      <c r="C129" s="29" t="s">
        <v>135</v>
      </c>
      <c r="D129" s="118">
        <v>1</v>
      </c>
      <c r="E129" s="19">
        <v>53524</v>
      </c>
      <c r="F129" s="21">
        <f>SUM(B20)</f>
        <v>214</v>
      </c>
      <c r="G129" s="260">
        <f t="shared" si="3"/>
        <v>3.9982064120768256E-3</v>
      </c>
      <c r="H129" s="119">
        <f>14410*1.302</f>
        <v>18761.82</v>
      </c>
      <c r="I129" s="106">
        <f t="shared" si="4"/>
        <v>75.013629026231229</v>
      </c>
      <c r="L129" s="34">
        <f t="shared" si="5"/>
        <v>18761.82</v>
      </c>
      <c r="M129" s="34">
        <f t="shared" si="6"/>
        <v>225141.84</v>
      </c>
      <c r="N129" s="34"/>
      <c r="O129" s="34">
        <f t="shared" si="7"/>
        <v>20467.439999999999</v>
      </c>
    </row>
    <row r="130" spans="1:15">
      <c r="A130" s="6">
        <v>15</v>
      </c>
      <c r="B130" s="58" t="s">
        <v>117</v>
      </c>
      <c r="C130" s="29" t="s">
        <v>135</v>
      </c>
      <c r="D130" s="125">
        <v>0.5</v>
      </c>
      <c r="E130" s="19">
        <v>53524</v>
      </c>
      <c r="F130" s="21">
        <f>SUM(B20)</f>
        <v>214</v>
      </c>
      <c r="G130" s="260">
        <f t="shared" si="3"/>
        <v>1.9991032060384128E-3</v>
      </c>
      <c r="H130" s="119">
        <f>14100*D130*1.302</f>
        <v>9179.1</v>
      </c>
      <c r="I130" s="106">
        <f t="shared" si="4"/>
        <v>18.349968238547195</v>
      </c>
      <c r="L130" s="34">
        <f t="shared" si="5"/>
        <v>4589.55</v>
      </c>
      <c r="M130" s="34">
        <f t="shared" si="6"/>
        <v>55074.600000000006</v>
      </c>
      <c r="N130" s="34"/>
      <c r="O130" s="34">
        <f t="shared" si="7"/>
        <v>5006.7818181818184</v>
      </c>
    </row>
    <row r="131" spans="1:15">
      <c r="A131" s="6">
        <v>16</v>
      </c>
      <c r="B131" s="58" t="s">
        <v>186</v>
      </c>
      <c r="C131" s="29" t="s">
        <v>135</v>
      </c>
      <c r="D131" s="118">
        <v>12</v>
      </c>
      <c r="E131" s="19">
        <v>53524</v>
      </c>
      <c r="F131" s="21">
        <f>SUM(B20)</f>
        <v>214</v>
      </c>
      <c r="G131" s="260">
        <f t="shared" si="3"/>
        <v>4.7978476944921904E-2</v>
      </c>
      <c r="H131" s="119">
        <f>13800*D131*1.302</f>
        <v>215611.2</v>
      </c>
      <c r="I131" s="106">
        <f t="shared" si="4"/>
        <v>10344.696988266945</v>
      </c>
      <c r="L131" s="34">
        <f t="shared" si="5"/>
        <v>2587334.4000000004</v>
      </c>
      <c r="M131" s="34">
        <f t="shared" si="6"/>
        <v>31048012.800000004</v>
      </c>
      <c r="N131" s="34"/>
      <c r="O131" s="34">
        <f t="shared" si="7"/>
        <v>2822546.6181818186</v>
      </c>
    </row>
    <row r="132" spans="1:15">
      <c r="A132" s="6">
        <v>17</v>
      </c>
      <c r="B132" s="58" t="s">
        <v>118</v>
      </c>
      <c r="C132" s="29" t="s">
        <v>135</v>
      </c>
      <c r="D132" s="118">
        <v>3</v>
      </c>
      <c r="E132" s="19">
        <v>53524</v>
      </c>
      <c r="F132" s="21">
        <f>SUM(B20)</f>
        <v>214</v>
      </c>
      <c r="G132" s="260">
        <f t="shared" si="3"/>
        <v>1.1994619236230476E-2</v>
      </c>
      <c r="H132" s="119">
        <f>15070*D132*1.302</f>
        <v>58863.420000000006</v>
      </c>
      <c r="I132" s="106">
        <f t="shared" si="4"/>
        <v>706.04430984231374</v>
      </c>
      <c r="L132" s="34">
        <f t="shared" si="5"/>
        <v>176590.26</v>
      </c>
      <c r="M132" s="34">
        <f t="shared" si="6"/>
        <v>2119083.12</v>
      </c>
      <c r="N132" s="34"/>
      <c r="O132" s="34">
        <f t="shared" si="7"/>
        <v>192643.92</v>
      </c>
    </row>
    <row r="133" spans="1:15">
      <c r="A133" s="6">
        <v>18</v>
      </c>
      <c r="B133" s="58" t="s">
        <v>187</v>
      </c>
      <c r="C133" s="29" t="s">
        <v>135</v>
      </c>
      <c r="D133" s="118">
        <v>2</v>
      </c>
      <c r="E133" s="19">
        <v>53524</v>
      </c>
      <c r="F133" s="21">
        <f>SUM(B20)</f>
        <v>214</v>
      </c>
      <c r="G133" s="260">
        <f t="shared" si="3"/>
        <v>7.9964128241536512E-3</v>
      </c>
      <c r="H133" s="119">
        <f>(29000+11500)*D133*1.302</f>
        <v>105462</v>
      </c>
      <c r="I133" s="106">
        <f t="shared" si="4"/>
        <v>843.31768926089239</v>
      </c>
      <c r="L133" s="34">
        <f t="shared" si="5"/>
        <v>210924</v>
      </c>
      <c r="M133" s="34">
        <f t="shared" si="6"/>
        <v>2531088</v>
      </c>
      <c r="N133" s="34"/>
      <c r="O133" s="34">
        <f t="shared" si="7"/>
        <v>230098.90909090909</v>
      </c>
    </row>
    <row r="134" spans="1:15">
      <c r="A134" s="6">
        <v>19</v>
      </c>
      <c r="B134" s="58" t="s">
        <v>129</v>
      </c>
      <c r="C134" s="29" t="s">
        <v>135</v>
      </c>
      <c r="D134" s="125">
        <v>1</v>
      </c>
      <c r="E134" s="19">
        <v>53524</v>
      </c>
      <c r="F134" s="21">
        <f>SUM(B20)</f>
        <v>214</v>
      </c>
      <c r="G134" s="260">
        <f t="shared" si="3"/>
        <v>3.9982064120768256E-3</v>
      </c>
      <c r="H134" s="119">
        <f>16850*D134*1.302</f>
        <v>21938.7</v>
      </c>
      <c r="I134" s="106">
        <f t="shared" si="4"/>
        <v>87.715451012629856</v>
      </c>
      <c r="L134" s="34">
        <f t="shared" si="5"/>
        <v>21938.7</v>
      </c>
      <c r="M134" s="34">
        <f t="shared" si="6"/>
        <v>263264.40000000002</v>
      </c>
      <c r="N134" s="34"/>
      <c r="O134" s="34">
        <f t="shared" si="7"/>
        <v>23933.127272727274</v>
      </c>
    </row>
    <row r="135" spans="1:15">
      <c r="A135" s="6">
        <v>20</v>
      </c>
      <c r="B135" s="58" t="s">
        <v>273</v>
      </c>
      <c r="C135" s="29" t="s">
        <v>135</v>
      </c>
      <c r="D135" s="125">
        <v>1</v>
      </c>
      <c r="E135" s="19">
        <v>53524</v>
      </c>
      <c r="F135" s="21">
        <f>SUM(B20)</f>
        <v>214</v>
      </c>
      <c r="G135" s="260">
        <f t="shared" si="3"/>
        <v>3.9982064120768256E-3</v>
      </c>
      <c r="H135" s="119">
        <f>17250*D135*1.302</f>
        <v>22459.5</v>
      </c>
      <c r="I135" s="106">
        <f t="shared" si="4"/>
        <v>89.797716912039462</v>
      </c>
      <c r="L135" s="34">
        <f t="shared" si="5"/>
        <v>22459.5</v>
      </c>
      <c r="M135" s="34">
        <f t="shared" si="6"/>
        <v>269514</v>
      </c>
      <c r="N135" s="34"/>
      <c r="O135" s="34">
        <f t="shared" si="7"/>
        <v>24501.272727272728</v>
      </c>
    </row>
    <row r="136" spans="1:15">
      <c r="A136" s="6">
        <v>21</v>
      </c>
      <c r="B136" s="58" t="s">
        <v>274</v>
      </c>
      <c r="C136" s="29" t="s">
        <v>135</v>
      </c>
      <c r="D136" s="125">
        <v>1</v>
      </c>
      <c r="E136" s="19">
        <v>53524</v>
      </c>
      <c r="F136" s="21">
        <f>SUM(B20)</f>
        <v>214</v>
      </c>
      <c r="G136" s="260">
        <f t="shared" si="3"/>
        <v>3.9982064120768256E-3</v>
      </c>
      <c r="H136" s="119">
        <f>17250*D136*1.302</f>
        <v>22459.5</v>
      </c>
      <c r="I136" s="106">
        <f t="shared" si="4"/>
        <v>89.797716912039462</v>
      </c>
      <c r="L136" s="34">
        <f t="shared" si="5"/>
        <v>22459.5</v>
      </c>
      <c r="M136" s="34">
        <f t="shared" si="6"/>
        <v>269514</v>
      </c>
      <c r="N136" s="34"/>
      <c r="O136" s="34">
        <f t="shared" si="7"/>
        <v>24501.272727272728</v>
      </c>
    </row>
    <row r="137" spans="1:15">
      <c r="A137" s="6">
        <v>22</v>
      </c>
      <c r="B137" s="58" t="s">
        <v>189</v>
      </c>
      <c r="C137" s="29" t="s">
        <v>135</v>
      </c>
      <c r="D137" s="118">
        <v>2</v>
      </c>
      <c r="E137" s="19">
        <v>53524</v>
      </c>
      <c r="F137" s="21">
        <f>SUM(B20)</f>
        <v>214</v>
      </c>
      <c r="G137" s="260">
        <f t="shared" si="3"/>
        <v>7.9964128241536512E-3</v>
      </c>
      <c r="H137" s="119">
        <f>25275*D137*1.302</f>
        <v>65816.100000000006</v>
      </c>
      <c r="I137" s="106">
        <f t="shared" si="4"/>
        <v>526.29270607577917</v>
      </c>
      <c r="L137" s="34">
        <f t="shared" si="5"/>
        <v>131632.20000000001</v>
      </c>
      <c r="M137" s="34">
        <f t="shared" si="6"/>
        <v>1579586.4000000001</v>
      </c>
      <c r="N137" s="34"/>
      <c r="O137" s="34">
        <f t="shared" si="7"/>
        <v>143598.76363636364</v>
      </c>
    </row>
    <row r="138" spans="1:15">
      <c r="A138" s="6">
        <v>23</v>
      </c>
      <c r="B138" s="58" t="s">
        <v>120</v>
      </c>
      <c r="C138" s="29" t="s">
        <v>135</v>
      </c>
      <c r="D138" s="125">
        <v>1.5</v>
      </c>
      <c r="E138" s="19">
        <v>53524</v>
      </c>
      <c r="F138" s="21">
        <f>SUM(B20)</f>
        <v>214</v>
      </c>
      <c r="G138" s="260">
        <f t="shared" si="3"/>
        <v>5.997309618115238E-3</v>
      </c>
      <c r="H138" s="119">
        <f>19915*D138*1.302</f>
        <v>38893.995000000003</v>
      </c>
      <c r="I138" s="106">
        <f t="shared" si="4"/>
        <v>233.259330300426</v>
      </c>
      <c r="L138" s="34">
        <f t="shared" si="5"/>
        <v>58340.992500000008</v>
      </c>
      <c r="M138" s="34">
        <f t="shared" si="6"/>
        <v>700091.91000000015</v>
      </c>
      <c r="N138" s="34"/>
      <c r="O138" s="34">
        <f t="shared" si="7"/>
        <v>63644.719090909108</v>
      </c>
    </row>
    <row r="139" spans="1:15">
      <c r="A139" s="6">
        <v>24</v>
      </c>
      <c r="B139" s="58" t="s">
        <v>188</v>
      </c>
      <c r="C139" s="29" t="s">
        <v>135</v>
      </c>
      <c r="D139" s="118">
        <v>1</v>
      </c>
      <c r="E139" s="19">
        <v>53524</v>
      </c>
      <c r="F139" s="21">
        <f>SUM(B20)</f>
        <v>214</v>
      </c>
      <c r="G139" s="260">
        <f t="shared" si="3"/>
        <v>3.9982064120768256E-3</v>
      </c>
      <c r="H139" s="119">
        <f>17415*D139*1.302</f>
        <v>22674.33</v>
      </c>
      <c r="I139" s="106">
        <f t="shared" si="4"/>
        <v>90.656651595545938</v>
      </c>
      <c r="L139" s="34">
        <f t="shared" si="5"/>
        <v>22674.33</v>
      </c>
      <c r="M139" s="34">
        <f t="shared" si="6"/>
        <v>272091.96000000002</v>
      </c>
      <c r="N139" s="34"/>
      <c r="O139" s="34">
        <f t="shared" si="7"/>
        <v>24735.632727272729</v>
      </c>
    </row>
    <row r="140" spans="1:15">
      <c r="A140" s="6">
        <v>25</v>
      </c>
      <c r="B140" s="58" t="s">
        <v>126</v>
      </c>
      <c r="C140" s="29" t="s">
        <v>135</v>
      </c>
      <c r="D140" s="118">
        <v>1</v>
      </c>
      <c r="E140" s="19">
        <v>53524</v>
      </c>
      <c r="F140" s="21">
        <f>SUM(B20)</f>
        <v>214</v>
      </c>
      <c r="G140" s="260">
        <f>D140*F140/E140</f>
        <v>3.9982064120768256E-3</v>
      </c>
      <c r="H140" s="119">
        <f>16400*D141*1.302</f>
        <v>21352.799999999999</v>
      </c>
      <c r="I140" s="106">
        <f t="shared" si="4"/>
        <v>85.372901875794042</v>
      </c>
      <c r="L140" s="34">
        <f t="shared" si="5"/>
        <v>21352.799999999999</v>
      </c>
      <c r="M140" s="34">
        <f t="shared" si="6"/>
        <v>256233.59999999998</v>
      </c>
      <c r="N140" s="34"/>
      <c r="O140" s="34">
        <f t="shared" si="7"/>
        <v>23293.963636363635</v>
      </c>
    </row>
    <row r="141" spans="1:15">
      <c r="A141" s="6">
        <v>26</v>
      </c>
      <c r="B141" s="58" t="s">
        <v>190</v>
      </c>
      <c r="C141" s="29" t="s">
        <v>135</v>
      </c>
      <c r="D141" s="118">
        <v>1</v>
      </c>
      <c r="E141" s="19">
        <v>53524</v>
      </c>
      <c r="F141" s="21">
        <f>SUM(B20)</f>
        <v>214</v>
      </c>
      <c r="G141" s="260">
        <f t="shared" si="3"/>
        <v>3.9982064120768256E-3</v>
      </c>
      <c r="H141" s="119">
        <f>22000*D141*1.302</f>
        <v>28644</v>
      </c>
      <c r="I141" s="106">
        <f t="shared" si="4"/>
        <v>114.5246244675286</v>
      </c>
      <c r="L141" s="34">
        <f t="shared" si="5"/>
        <v>28644</v>
      </c>
      <c r="M141" s="34">
        <f t="shared" si="6"/>
        <v>343728</v>
      </c>
      <c r="N141" s="34"/>
      <c r="O141" s="34">
        <f t="shared" si="7"/>
        <v>31248</v>
      </c>
    </row>
    <row r="142" spans="1:15">
      <c r="A142" s="6">
        <v>27</v>
      </c>
      <c r="B142" s="58" t="s">
        <v>125</v>
      </c>
      <c r="C142" s="29" t="s">
        <v>135</v>
      </c>
      <c r="D142" s="118">
        <v>1</v>
      </c>
      <c r="E142" s="19">
        <v>53524</v>
      </c>
      <c r="F142" s="21">
        <f>SUM(B20)</f>
        <v>214</v>
      </c>
      <c r="G142" s="260">
        <f t="shared" si="3"/>
        <v>3.9982064120768256E-3</v>
      </c>
      <c r="H142" s="119">
        <f>(24700+14400)*D142*1.302</f>
        <v>50908.200000000004</v>
      </c>
      <c r="I142" s="106">
        <f t="shared" si="4"/>
        <v>203.54149166728948</v>
      </c>
      <c r="L142" s="34">
        <f t="shared" si="5"/>
        <v>50908.200000000004</v>
      </c>
      <c r="M142" s="34">
        <f t="shared" si="6"/>
        <v>610898.4</v>
      </c>
      <c r="N142" s="34"/>
      <c r="O142" s="34">
        <f t="shared" si="7"/>
        <v>55536.218181818185</v>
      </c>
    </row>
    <row r="143" spans="1:15">
      <c r="A143" s="6">
        <v>28</v>
      </c>
      <c r="B143" s="58" t="s">
        <v>191</v>
      </c>
      <c r="C143" s="29" t="s">
        <v>135</v>
      </c>
      <c r="D143" s="118">
        <v>1</v>
      </c>
      <c r="E143" s="19">
        <v>53524</v>
      </c>
      <c r="F143" s="21">
        <f>SUM(B20)</f>
        <v>214</v>
      </c>
      <c r="G143" s="260">
        <f t="shared" si="3"/>
        <v>3.9982064120768256E-3</v>
      </c>
      <c r="H143" s="119">
        <f>(29600+14710)*D143*1.302</f>
        <v>57691.62</v>
      </c>
      <c r="I143" s="106">
        <f t="shared" si="4"/>
        <v>230.66300500709966</v>
      </c>
      <c r="L143" s="34">
        <f t="shared" si="5"/>
        <v>57691.62</v>
      </c>
      <c r="M143" s="34">
        <f t="shared" si="6"/>
        <v>692299.44000000006</v>
      </c>
      <c r="N143" s="34"/>
      <c r="O143" s="34">
        <f t="shared" si="7"/>
        <v>62936.312727272736</v>
      </c>
    </row>
    <row r="144" spans="1:15">
      <c r="A144" s="6">
        <v>29</v>
      </c>
      <c r="B144" s="58" t="s">
        <v>192</v>
      </c>
      <c r="C144" s="29" t="s">
        <v>135</v>
      </c>
      <c r="D144" s="118">
        <v>1</v>
      </c>
      <c r="E144" s="19">
        <v>53524</v>
      </c>
      <c r="F144" s="21">
        <f>SUM(B20)</f>
        <v>214</v>
      </c>
      <c r="G144" s="260">
        <f t="shared" si="3"/>
        <v>3.9982064120768256E-3</v>
      </c>
      <c r="H144" s="119">
        <f>13800*D144*1.302</f>
        <v>17967.600000000002</v>
      </c>
      <c r="I144" s="106">
        <f t="shared" si="4"/>
        <v>71.838173529631575</v>
      </c>
      <c r="L144" s="34">
        <f t="shared" si="5"/>
        <v>17967.600000000002</v>
      </c>
      <c r="M144" s="34">
        <f t="shared" si="6"/>
        <v>215611.2</v>
      </c>
      <c r="N144" s="34"/>
      <c r="O144" s="34">
        <f t="shared" si="7"/>
        <v>19601.018181818185</v>
      </c>
    </row>
    <row r="145" spans="1:15">
      <c r="A145" s="6">
        <v>30</v>
      </c>
      <c r="B145" s="58" t="s">
        <v>127</v>
      </c>
      <c r="C145" s="29" t="s">
        <v>135</v>
      </c>
      <c r="D145" s="118">
        <v>1</v>
      </c>
      <c r="E145" s="19">
        <v>53524</v>
      </c>
      <c r="F145" s="21">
        <f>SUM(B20)</f>
        <v>214</v>
      </c>
      <c r="G145" s="260">
        <f t="shared" si="3"/>
        <v>3.9982064120768256E-3</v>
      </c>
      <c r="H145" s="119">
        <f>(13800+2300)*D145*1.302</f>
        <v>20962.2</v>
      </c>
      <c r="I145" s="106">
        <f t="shared" si="4"/>
        <v>83.811202451236838</v>
      </c>
      <c r="L145" s="34">
        <f t="shared" si="5"/>
        <v>20962.2</v>
      </c>
      <c r="M145" s="34">
        <f t="shared" si="6"/>
        <v>251546.40000000002</v>
      </c>
      <c r="N145" s="34"/>
      <c r="O145" s="34">
        <f t="shared" si="7"/>
        <v>22867.854545454549</v>
      </c>
    </row>
    <row r="146" spans="1:15">
      <c r="A146" s="6">
        <v>31</v>
      </c>
      <c r="B146" s="58" t="s">
        <v>275</v>
      </c>
      <c r="C146" s="29" t="s">
        <v>135</v>
      </c>
      <c r="D146" s="118">
        <v>1</v>
      </c>
      <c r="E146" s="19">
        <v>53524</v>
      </c>
      <c r="F146" s="21">
        <f>SUM(B20)</f>
        <v>214</v>
      </c>
      <c r="G146" s="260">
        <f t="shared" si="3"/>
        <v>3.9982064120768256E-3</v>
      </c>
      <c r="H146" s="119">
        <f>14300*D146*1.302</f>
        <v>18618.600000000002</v>
      </c>
      <c r="I146" s="106">
        <f t="shared" si="4"/>
        <v>74.441005903893597</v>
      </c>
      <c r="L146" s="34">
        <f t="shared" si="5"/>
        <v>18618.600000000002</v>
      </c>
      <c r="M146" s="34">
        <f t="shared" si="6"/>
        <v>223423.2</v>
      </c>
      <c r="N146" s="34"/>
      <c r="O146" s="34">
        <f t="shared" si="7"/>
        <v>20311.2</v>
      </c>
    </row>
    <row r="147" spans="1:15">
      <c r="A147" s="6">
        <v>32</v>
      </c>
      <c r="B147" s="58" t="s">
        <v>128</v>
      </c>
      <c r="C147" s="29" t="s">
        <v>135</v>
      </c>
      <c r="D147" s="118">
        <v>1</v>
      </c>
      <c r="E147" s="19">
        <v>53524</v>
      </c>
      <c r="F147" s="21">
        <f>SUM(B20)</f>
        <v>214</v>
      </c>
      <c r="G147" s="260">
        <f t="shared" si="3"/>
        <v>3.9982064120768256E-3</v>
      </c>
      <c r="H147" s="119">
        <f>14300*D147*1.302</f>
        <v>18618.600000000002</v>
      </c>
      <c r="I147" s="106">
        <f t="shared" si="4"/>
        <v>74.441005903893597</v>
      </c>
      <c r="L147" s="34">
        <f t="shared" si="5"/>
        <v>18618.600000000002</v>
      </c>
      <c r="M147" s="34">
        <f t="shared" si="6"/>
        <v>223423.2</v>
      </c>
      <c r="N147" s="34"/>
      <c r="O147" s="34">
        <f t="shared" si="7"/>
        <v>20311.2</v>
      </c>
    </row>
    <row r="148" spans="1:15">
      <c r="A148" s="6">
        <v>33</v>
      </c>
      <c r="B148" s="58" t="s">
        <v>123</v>
      </c>
      <c r="C148" s="29" t="s">
        <v>135</v>
      </c>
      <c r="D148" s="118">
        <v>1</v>
      </c>
      <c r="E148" s="19">
        <v>53524</v>
      </c>
      <c r="F148" s="21">
        <f>SUM(B20)</f>
        <v>214</v>
      </c>
      <c r="G148" s="260">
        <f t="shared" si="3"/>
        <v>3.9982064120768256E-3</v>
      </c>
      <c r="H148" s="119">
        <f>(25150+1350)*D148*1.302</f>
        <v>34503</v>
      </c>
      <c r="I148" s="106">
        <f t="shared" si="4"/>
        <v>137.95011583588672</v>
      </c>
      <c r="L148" s="34">
        <f t="shared" si="5"/>
        <v>34503</v>
      </c>
      <c r="M148" s="34">
        <f t="shared" si="6"/>
        <v>414036</v>
      </c>
      <c r="N148" s="34"/>
      <c r="O148" s="34">
        <f t="shared" si="7"/>
        <v>37639.63636363636</v>
      </c>
    </row>
    <row r="149" spans="1:15">
      <c r="A149" s="6">
        <v>34</v>
      </c>
      <c r="B149" s="58" t="s">
        <v>124</v>
      </c>
      <c r="C149" s="29" t="s">
        <v>135</v>
      </c>
      <c r="D149" s="118">
        <v>2</v>
      </c>
      <c r="E149" s="19">
        <v>53524</v>
      </c>
      <c r="F149" s="21">
        <f>SUM(B20)</f>
        <v>214</v>
      </c>
      <c r="G149" s="260">
        <f t="shared" si="3"/>
        <v>7.9964128241536512E-3</v>
      </c>
      <c r="H149" s="119">
        <f>14500*D149*1.302</f>
        <v>37758</v>
      </c>
      <c r="I149" s="106">
        <f t="shared" si="4"/>
        <v>301.92855541439354</v>
      </c>
      <c r="L149" s="34">
        <f t="shared" si="5"/>
        <v>75516</v>
      </c>
      <c r="M149" s="34">
        <f t="shared" si="6"/>
        <v>906192</v>
      </c>
      <c r="N149" s="34"/>
      <c r="O149" s="34">
        <f t="shared" si="7"/>
        <v>82381.090909090912</v>
      </c>
    </row>
    <row r="150" spans="1:15" ht="31.5">
      <c r="A150" s="6">
        <v>35</v>
      </c>
      <c r="B150" s="58" t="s">
        <v>193</v>
      </c>
      <c r="C150" s="29" t="s">
        <v>135</v>
      </c>
      <c r="D150" s="118">
        <v>1</v>
      </c>
      <c r="E150" s="19">
        <v>53524</v>
      </c>
      <c r="F150" s="21">
        <f>SUM(B20)</f>
        <v>214</v>
      </c>
      <c r="G150" s="260">
        <f t="shared" si="3"/>
        <v>3.9982064120768256E-3</v>
      </c>
      <c r="H150" s="119">
        <f>51255*D150*1.302</f>
        <v>66734.010000000009</v>
      </c>
      <c r="I150" s="106">
        <f t="shared" si="4"/>
        <v>266.81634668559906</v>
      </c>
      <c r="L150" s="34">
        <f t="shared" si="5"/>
        <v>66734.010000000009</v>
      </c>
      <c r="M150" s="34">
        <f t="shared" si="6"/>
        <v>800808.12000000011</v>
      </c>
      <c r="N150" s="34"/>
      <c r="O150" s="34">
        <f t="shared" si="7"/>
        <v>72800.738181818189</v>
      </c>
    </row>
    <row r="151" spans="1:15">
      <c r="A151" s="6">
        <v>36</v>
      </c>
      <c r="B151" s="58" t="s">
        <v>194</v>
      </c>
      <c r="C151" s="29" t="s">
        <v>135</v>
      </c>
      <c r="D151" s="118">
        <v>1</v>
      </c>
      <c r="E151" s="19">
        <v>53524</v>
      </c>
      <c r="F151" s="21">
        <f>SUM(B20)</f>
        <v>214</v>
      </c>
      <c r="G151" s="260">
        <f t="shared" si="3"/>
        <v>3.9982064120768256E-3</v>
      </c>
      <c r="H151" s="119">
        <f>13700*D151*1.302</f>
        <v>17837.400000000001</v>
      </c>
      <c r="I151" s="106">
        <f t="shared" si="4"/>
        <v>71.317607054779174</v>
      </c>
      <c r="L151" s="34">
        <f t="shared" si="5"/>
        <v>17837.400000000001</v>
      </c>
      <c r="M151" s="34">
        <f t="shared" si="6"/>
        <v>214048.80000000002</v>
      </c>
      <c r="N151" s="34"/>
      <c r="O151" s="34">
        <f t="shared" si="7"/>
        <v>19458.981818181819</v>
      </c>
    </row>
    <row r="152" spans="1:15">
      <c r="A152" s="6">
        <v>37</v>
      </c>
      <c r="B152" s="58" t="s">
        <v>195</v>
      </c>
      <c r="C152" s="29" t="s">
        <v>135</v>
      </c>
      <c r="D152" s="125">
        <v>1.5</v>
      </c>
      <c r="E152" s="19">
        <v>53524</v>
      </c>
      <c r="F152" s="21">
        <f>SUM(B20)</f>
        <v>214</v>
      </c>
      <c r="G152" s="260">
        <f t="shared" si="3"/>
        <v>5.997309618115238E-3</v>
      </c>
      <c r="H152" s="119">
        <f>13700*D152*1.302</f>
        <v>26756.100000000002</v>
      </c>
      <c r="I152" s="106">
        <f t="shared" si="4"/>
        <v>160.46461587325314</v>
      </c>
      <c r="L152" s="34">
        <f t="shared" si="5"/>
        <v>40134.15</v>
      </c>
      <c r="M152" s="34">
        <f t="shared" si="6"/>
        <v>481609.80000000005</v>
      </c>
      <c r="N152" s="34"/>
      <c r="O152" s="34">
        <f t="shared" si="7"/>
        <v>43782.709090909098</v>
      </c>
    </row>
    <row r="153" spans="1:15">
      <c r="A153" s="6">
        <v>38</v>
      </c>
      <c r="B153" s="58" t="s">
        <v>196</v>
      </c>
      <c r="C153" s="29" t="s">
        <v>135</v>
      </c>
      <c r="D153" s="118">
        <v>3</v>
      </c>
      <c r="E153" s="19">
        <v>53524</v>
      </c>
      <c r="F153" s="21">
        <f>SUM(B20)</f>
        <v>214</v>
      </c>
      <c r="G153" s="260">
        <f t="shared" si="3"/>
        <v>1.1994619236230476E-2</v>
      </c>
      <c r="H153" s="119">
        <f>13700*D153*1.302</f>
        <v>53512.200000000004</v>
      </c>
      <c r="I153" s="106">
        <f t="shared" si="4"/>
        <v>641.85846349301255</v>
      </c>
      <c r="L153" s="34">
        <f t="shared" si="5"/>
        <v>160536.6</v>
      </c>
      <c r="M153" s="34">
        <f t="shared" si="6"/>
        <v>1926439.2000000002</v>
      </c>
      <c r="N153" s="34"/>
      <c r="O153" s="34">
        <f t="shared" si="7"/>
        <v>175130.83636363639</v>
      </c>
    </row>
    <row r="154" spans="1:15">
      <c r="A154" s="6">
        <v>39</v>
      </c>
      <c r="B154" s="58" t="s">
        <v>205</v>
      </c>
      <c r="C154" s="29" t="s">
        <v>135</v>
      </c>
      <c r="D154" s="118">
        <v>4</v>
      </c>
      <c r="E154" s="19">
        <v>53524</v>
      </c>
      <c r="F154" s="21">
        <f>SUM(B20)</f>
        <v>214</v>
      </c>
      <c r="G154" s="260">
        <f t="shared" si="3"/>
        <v>1.5992825648307302E-2</v>
      </c>
      <c r="H154" s="119">
        <f>13500*D154*1.302</f>
        <v>70308</v>
      </c>
      <c r="I154" s="106">
        <f t="shared" si="4"/>
        <v>1124.4235856811897</v>
      </c>
      <c r="L154" s="34">
        <f t="shared" si="5"/>
        <v>281232</v>
      </c>
      <c r="M154" s="34">
        <f t="shared" si="6"/>
        <v>3374784</v>
      </c>
      <c r="N154" s="34"/>
      <c r="O154" s="34">
        <f t="shared" si="7"/>
        <v>306798.54545454547</v>
      </c>
    </row>
    <row r="155" spans="1:15">
      <c r="A155" s="6">
        <v>40</v>
      </c>
      <c r="B155" s="58" t="s">
        <v>201</v>
      </c>
      <c r="C155" s="29" t="s">
        <v>135</v>
      </c>
      <c r="D155" s="125">
        <v>0.5</v>
      </c>
      <c r="E155" s="19">
        <v>53524</v>
      </c>
      <c r="F155" s="21">
        <f>SUM(B20)</f>
        <v>214</v>
      </c>
      <c r="G155" s="260">
        <f t="shared" si="3"/>
        <v>1.9991032060384128E-3</v>
      </c>
      <c r="H155" s="119">
        <f>14150*D155*1.302</f>
        <v>9211.65</v>
      </c>
      <c r="I155" s="106">
        <f t="shared" si="4"/>
        <v>18.415039047903743</v>
      </c>
      <c r="L155" s="34">
        <f t="shared" si="5"/>
        <v>4605.8249999999998</v>
      </c>
      <c r="M155" s="34">
        <f t="shared" si="6"/>
        <v>55269.899999999994</v>
      </c>
      <c r="N155" s="34"/>
      <c r="O155" s="34">
        <f t="shared" si="7"/>
        <v>5024.5363636363627</v>
      </c>
    </row>
    <row r="156" spans="1:15">
      <c r="A156" s="6">
        <v>41</v>
      </c>
      <c r="B156" s="58" t="s">
        <v>114</v>
      </c>
      <c r="C156" s="29" t="s">
        <v>135</v>
      </c>
      <c r="D156" s="118">
        <v>4</v>
      </c>
      <c r="E156" s="19">
        <v>53524</v>
      </c>
      <c r="F156" s="21">
        <f>SUM(B20)</f>
        <v>214</v>
      </c>
      <c r="G156" s="260">
        <f t="shared" si="3"/>
        <v>1.5992825648307302E-2</v>
      </c>
      <c r="H156" s="119">
        <f>13800*D156*1.302</f>
        <v>71870.400000000009</v>
      </c>
      <c r="I156" s="106">
        <f t="shared" si="4"/>
        <v>1149.4107764741052</v>
      </c>
      <c r="L156" s="34">
        <f t="shared" si="5"/>
        <v>287481.60000000003</v>
      </c>
      <c r="M156" s="34">
        <f t="shared" si="6"/>
        <v>3449779.2</v>
      </c>
      <c r="N156" s="34"/>
      <c r="O156" s="34">
        <f t="shared" si="7"/>
        <v>313616.29090909095</v>
      </c>
    </row>
    <row r="157" spans="1:15">
      <c r="A157" s="6">
        <v>42</v>
      </c>
      <c r="B157" s="58" t="s">
        <v>132</v>
      </c>
      <c r="C157" s="29" t="s">
        <v>135</v>
      </c>
      <c r="D157" s="118">
        <v>1</v>
      </c>
      <c r="E157" s="19">
        <v>53524</v>
      </c>
      <c r="F157" s="21">
        <f>SUM(B20)</f>
        <v>214</v>
      </c>
      <c r="G157" s="260">
        <f t="shared" si="3"/>
        <v>3.9982064120768256E-3</v>
      </c>
      <c r="H157" s="119">
        <f>20230*D157*1.302</f>
        <v>26339.46</v>
      </c>
      <c r="I157" s="106">
        <f t="shared" si="4"/>
        <v>105.31059786264106</v>
      </c>
      <c r="L157" s="34">
        <f t="shared" si="5"/>
        <v>26339.46</v>
      </c>
      <c r="M157" s="34">
        <f t="shared" si="6"/>
        <v>316073.52</v>
      </c>
      <c r="N157" s="34"/>
      <c r="O157" s="34">
        <f t="shared" si="7"/>
        <v>28733.956363636364</v>
      </c>
    </row>
    <row r="158" spans="1:15">
      <c r="A158" s="6">
        <v>43</v>
      </c>
      <c r="B158" s="58" t="s">
        <v>133</v>
      </c>
      <c r="C158" s="29" t="s">
        <v>135</v>
      </c>
      <c r="D158" s="125">
        <v>2.5</v>
      </c>
      <c r="E158" s="19">
        <v>53524</v>
      </c>
      <c r="F158" s="21">
        <f>SUM(B20)</f>
        <v>214</v>
      </c>
      <c r="G158" s="260">
        <f t="shared" si="3"/>
        <v>9.9955160301920636E-3</v>
      </c>
      <c r="H158" s="119">
        <f>14320*D158*1.302</f>
        <v>46611.6</v>
      </c>
      <c r="I158" s="106">
        <f t="shared" si="4"/>
        <v>465.90699499290037</v>
      </c>
      <c r="L158" s="34">
        <f t="shared" si="5"/>
        <v>116529</v>
      </c>
      <c r="M158" s="34">
        <f t="shared" si="6"/>
        <v>1398348</v>
      </c>
      <c r="N158" s="34"/>
      <c r="O158" s="34">
        <f t="shared" si="7"/>
        <v>127122.54545454546</v>
      </c>
    </row>
    <row r="159" spans="1:15">
      <c r="A159" s="6">
        <v>44</v>
      </c>
      <c r="B159" s="58" t="s">
        <v>134</v>
      </c>
      <c r="C159" s="29" t="s">
        <v>135</v>
      </c>
      <c r="D159" s="118">
        <v>3</v>
      </c>
      <c r="E159" s="19">
        <v>53524</v>
      </c>
      <c r="F159" s="21">
        <f>SUM(B20)</f>
        <v>214</v>
      </c>
      <c r="G159" s="260">
        <f t="shared" si="3"/>
        <v>1.1994619236230476E-2</v>
      </c>
      <c r="H159" s="119">
        <f>13500*D159*1.302</f>
        <v>52731</v>
      </c>
      <c r="I159" s="106">
        <f t="shared" si="4"/>
        <v>632.48826694566924</v>
      </c>
      <c r="L159" s="34">
        <f t="shared" si="5"/>
        <v>158193</v>
      </c>
      <c r="M159" s="34">
        <f t="shared" si="6"/>
        <v>1898316</v>
      </c>
      <c r="N159" s="34"/>
      <c r="O159" s="34">
        <f t="shared" si="7"/>
        <v>172574.18181818182</v>
      </c>
    </row>
    <row r="160" spans="1:15">
      <c r="A160" s="6">
        <v>45</v>
      </c>
      <c r="B160" s="58" t="s">
        <v>197</v>
      </c>
      <c r="C160" s="29" t="s">
        <v>135</v>
      </c>
      <c r="D160" s="118">
        <v>1</v>
      </c>
      <c r="E160" s="19">
        <v>53524</v>
      </c>
      <c r="F160" s="21">
        <f>SUM(B20)</f>
        <v>214</v>
      </c>
      <c r="G160" s="260">
        <f t="shared" si="3"/>
        <v>3.9982064120768256E-3</v>
      </c>
      <c r="H160" s="119">
        <f>14050*D160*1.302</f>
        <v>18293.100000000002</v>
      </c>
      <c r="I160" s="106">
        <f t="shared" si="4"/>
        <v>73.139589716762586</v>
      </c>
      <c r="L160" s="34">
        <f t="shared" si="5"/>
        <v>18293.100000000002</v>
      </c>
      <c r="M160" s="34">
        <f t="shared" si="6"/>
        <v>219517.2</v>
      </c>
      <c r="N160" s="34"/>
      <c r="O160" s="34">
        <f t="shared" si="7"/>
        <v>19956.109090909093</v>
      </c>
    </row>
    <row r="161" spans="1:17">
      <c r="A161" s="6">
        <v>46</v>
      </c>
      <c r="B161" s="58" t="s">
        <v>206</v>
      </c>
      <c r="C161" s="29" t="s">
        <v>135</v>
      </c>
      <c r="D161" s="118">
        <v>1</v>
      </c>
      <c r="E161" s="19">
        <v>53524</v>
      </c>
      <c r="F161" s="21">
        <f>SUM(B20)</f>
        <v>214</v>
      </c>
      <c r="G161" s="260">
        <f t="shared" si="3"/>
        <v>3.9982064120768256E-3</v>
      </c>
      <c r="H161" s="119">
        <f>14160*D160*1.302</f>
        <v>18436.32</v>
      </c>
      <c r="I161" s="106">
        <f t="shared" si="4"/>
        <v>73.712212839100218</v>
      </c>
      <c r="L161" s="34">
        <f t="shared" si="5"/>
        <v>18436.32</v>
      </c>
      <c r="M161" s="34">
        <f t="shared" si="6"/>
        <v>221235.84</v>
      </c>
      <c r="N161" s="34"/>
      <c r="O161" s="34">
        <f t="shared" si="7"/>
        <v>20112.349090909091</v>
      </c>
    </row>
    <row r="162" spans="1:17">
      <c r="A162" s="6">
        <v>47</v>
      </c>
      <c r="B162" s="58" t="s">
        <v>119</v>
      </c>
      <c r="C162" s="29" t="s">
        <v>135</v>
      </c>
      <c r="D162" s="125">
        <v>0.5</v>
      </c>
      <c r="E162" s="19">
        <v>53524</v>
      </c>
      <c r="F162" s="21">
        <f>SUM(B20)</f>
        <v>214</v>
      </c>
      <c r="G162" s="260">
        <f t="shared" si="3"/>
        <v>1.9991032060384128E-3</v>
      </c>
      <c r="H162" s="119">
        <f>13760*D162*1.302</f>
        <v>8957.76</v>
      </c>
      <c r="I162" s="106">
        <f t="shared" si="4"/>
        <v>17.907486734922653</v>
      </c>
      <c r="L162" s="34">
        <f t="shared" si="5"/>
        <v>4478.88</v>
      </c>
      <c r="M162" s="34">
        <f t="shared" si="6"/>
        <v>53746.559999999998</v>
      </c>
      <c r="N162" s="34"/>
      <c r="O162" s="34">
        <f t="shared" si="7"/>
        <v>4886.050909090909</v>
      </c>
    </row>
    <row r="163" spans="1:17">
      <c r="A163" s="6">
        <v>48</v>
      </c>
      <c r="B163" s="58" t="s">
        <v>272</v>
      </c>
      <c r="C163" s="29" t="s">
        <v>135</v>
      </c>
      <c r="D163" s="118">
        <v>1</v>
      </c>
      <c r="E163" s="19">
        <v>53524</v>
      </c>
      <c r="F163" s="21">
        <f>SUM(B20)</f>
        <v>214</v>
      </c>
      <c r="G163" s="260">
        <f t="shared" si="3"/>
        <v>3.9982064120768256E-3</v>
      </c>
      <c r="H163" s="119">
        <f>16960*D163*1.302</f>
        <v>22081.920000000002</v>
      </c>
      <c r="I163" s="106">
        <f t="shared" si="4"/>
        <v>88.288074134967502</v>
      </c>
      <c r="L163" s="34">
        <f t="shared" si="5"/>
        <v>22081.920000000002</v>
      </c>
      <c r="M163" s="34">
        <f t="shared" si="6"/>
        <v>264983.04000000004</v>
      </c>
      <c r="N163" s="34"/>
      <c r="O163" s="34">
        <f t="shared" si="7"/>
        <v>24089.367272727275</v>
      </c>
    </row>
    <row r="164" spans="1:17">
      <c r="A164" s="6">
        <v>49</v>
      </c>
      <c r="B164" s="58" t="s">
        <v>131</v>
      </c>
      <c r="C164" s="29" t="s">
        <v>135</v>
      </c>
      <c r="D164" s="118">
        <v>1</v>
      </c>
      <c r="E164" s="19">
        <v>53524</v>
      </c>
      <c r="F164" s="21">
        <f>SUM(B20)</f>
        <v>214</v>
      </c>
      <c r="G164" s="260">
        <f t="shared" si="3"/>
        <v>3.9982064120768256E-3</v>
      </c>
      <c r="H164" s="119">
        <f>13820*D164*1.302</f>
        <v>17993.64</v>
      </c>
      <c r="I164" s="106">
        <f t="shared" si="4"/>
        <v>71.94228682460205</v>
      </c>
      <c r="L164" s="34">
        <f t="shared" si="5"/>
        <v>17993.64</v>
      </c>
      <c r="M164" s="34">
        <f t="shared" si="6"/>
        <v>215923.68</v>
      </c>
      <c r="N164" s="34"/>
      <c r="O164" s="34">
        <f t="shared" si="7"/>
        <v>19629.425454545453</v>
      </c>
    </row>
    <row r="165" spans="1:17">
      <c r="A165" s="6">
        <v>50</v>
      </c>
      <c r="B165" s="58" t="s">
        <v>130</v>
      </c>
      <c r="C165" s="29" t="s">
        <v>135</v>
      </c>
      <c r="D165" s="118">
        <v>1</v>
      </c>
      <c r="E165" s="19">
        <v>53524</v>
      </c>
      <c r="F165" s="21">
        <f>SUM(B20)</f>
        <v>214</v>
      </c>
      <c r="G165" s="260">
        <f t="shared" si="3"/>
        <v>3.9982064120768256E-3</v>
      </c>
      <c r="H165" s="119">
        <f>21730*D165*1.302</f>
        <v>28292.460000000003</v>
      </c>
      <c r="I165" s="106">
        <f t="shared" si="4"/>
        <v>113.11909498542711</v>
      </c>
      <c r="L165" s="34">
        <f t="shared" si="5"/>
        <v>28292.460000000003</v>
      </c>
      <c r="M165" s="34">
        <f t="shared" si="6"/>
        <v>339509.52</v>
      </c>
      <c r="N165" s="34"/>
      <c r="O165" s="34">
        <f t="shared" si="7"/>
        <v>30864.50181818182</v>
      </c>
    </row>
    <row r="166" spans="1:17" ht="32.25" thickBot="1">
      <c r="A166" s="6">
        <v>51</v>
      </c>
      <c r="B166" s="58" t="s">
        <v>276</v>
      </c>
      <c r="C166" s="29" t="s">
        <v>135</v>
      </c>
      <c r="D166" s="118">
        <v>32</v>
      </c>
      <c r="E166" s="19">
        <v>53524</v>
      </c>
      <c r="F166" s="21">
        <f>SUM(B20)</f>
        <v>214</v>
      </c>
      <c r="G166" s="260">
        <f t="shared" si="3"/>
        <v>0.12794260518645842</v>
      </c>
      <c r="H166" s="352">
        <f>10965.053*37*1.302</f>
        <v>528230.46322200005</v>
      </c>
      <c r="I166" s="106">
        <f t="shared" si="4"/>
        <v>67583.181603472403</v>
      </c>
      <c r="L166" s="34">
        <f t="shared" si="5"/>
        <v>16903374.823104002</v>
      </c>
      <c r="M166" s="34">
        <f t="shared" si="6"/>
        <v>202840497.87724802</v>
      </c>
      <c r="N166" s="34"/>
      <c r="O166" s="34">
        <f t="shared" si="7"/>
        <v>18440045.261568002</v>
      </c>
    </row>
    <row r="167" spans="1:17" ht="31.5" customHeight="1" thickBot="1">
      <c r="A167" s="366" t="s">
        <v>70</v>
      </c>
      <c r="B167" s="367"/>
      <c r="C167" s="367"/>
      <c r="D167" s="367"/>
      <c r="E167" s="367"/>
      <c r="F167" s="367"/>
      <c r="G167" s="368"/>
      <c r="H167" s="23"/>
      <c r="I167" s="160">
        <f>SUM(I116:I166)</f>
        <v>89903.221014872164</v>
      </c>
      <c r="Q167" s="34">
        <f>SUM(H116:H166)</f>
        <v>2585736.3655620003</v>
      </c>
    </row>
    <row r="169" spans="1:17">
      <c r="A169" s="362" t="s">
        <v>71</v>
      </c>
      <c r="B169" s="362"/>
      <c r="C169" s="362"/>
      <c r="D169" s="362"/>
      <c r="E169" s="362"/>
      <c r="F169" s="362"/>
      <c r="G169" s="362"/>
      <c r="H169" s="362"/>
      <c r="I169" s="362"/>
    </row>
    <row r="170" spans="1:17" ht="16.5" thickBot="1"/>
    <row r="171" spans="1:17" ht="86.25" customHeight="1">
      <c r="A171" s="36" t="s">
        <v>1</v>
      </c>
      <c r="B171" s="219" t="s">
        <v>33</v>
      </c>
      <c r="C171" s="219" t="s">
        <v>34</v>
      </c>
      <c r="D171" s="219" t="s">
        <v>69</v>
      </c>
      <c r="E171" s="219" t="s">
        <v>36</v>
      </c>
      <c r="F171" s="219" t="s">
        <v>37</v>
      </c>
      <c r="G171" s="219" t="s">
        <v>38</v>
      </c>
      <c r="H171" s="219" t="s">
        <v>39</v>
      </c>
      <c r="I171" s="38" t="s">
        <v>40</v>
      </c>
    </row>
    <row r="172" spans="1:17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>
      <c r="A173" s="363" t="s">
        <v>72</v>
      </c>
      <c r="B173" s="364"/>
      <c r="C173" s="364"/>
      <c r="D173" s="364"/>
      <c r="E173" s="364"/>
      <c r="F173" s="364"/>
      <c r="G173" s="364"/>
      <c r="H173" s="364"/>
      <c r="I173" s="365"/>
    </row>
    <row r="174" spans="1:17" ht="31.5">
      <c r="A174" s="6">
        <v>1</v>
      </c>
      <c r="B174" s="209" t="s">
        <v>268</v>
      </c>
      <c r="C174" s="29" t="s">
        <v>111</v>
      </c>
      <c r="D174" s="118">
        <v>1</v>
      </c>
      <c r="E174" s="19">
        <f>SUM(B19)</f>
        <v>3852</v>
      </c>
      <c r="F174" s="21">
        <f>SUM(B20)</f>
        <v>214</v>
      </c>
      <c r="G174" s="260">
        <f>D174*F174/E174</f>
        <v>5.5555555555555552E-2</v>
      </c>
      <c r="H174" s="119">
        <v>30000</v>
      </c>
      <c r="I174" s="106">
        <f>G174*H174</f>
        <v>1666.6666666666665</v>
      </c>
      <c r="L174" s="34">
        <f>D174*H174</f>
        <v>30000</v>
      </c>
    </row>
    <row r="175" spans="1:17" s="224" customFormat="1" ht="78.75">
      <c r="A175" s="42">
        <v>2</v>
      </c>
      <c r="B175" s="209" t="s">
        <v>213</v>
      </c>
      <c r="C175" s="29" t="s">
        <v>111</v>
      </c>
      <c r="D175" s="118">
        <v>1</v>
      </c>
      <c r="E175" s="19">
        <f>SUM(B19)</f>
        <v>3852</v>
      </c>
      <c r="F175" s="21">
        <f>SUM(B20)</f>
        <v>214</v>
      </c>
      <c r="G175" s="260">
        <f t="shared" ref="G175" si="10">D175*F175/E175</f>
        <v>5.5555555555555552E-2</v>
      </c>
      <c r="H175" s="119">
        <v>67985.45</v>
      </c>
      <c r="I175" s="106">
        <f t="shared" ref="I175:I176" si="11">G175*H175</f>
        <v>3776.969444444444</v>
      </c>
      <c r="L175" s="34">
        <f t="shared" ref="L175:L176" si="12">D175*H175</f>
        <v>67985.45</v>
      </c>
    </row>
    <row r="176" spans="1:17" s="226" customFormat="1" ht="16.5" thickBot="1">
      <c r="A176" s="227">
        <v>3</v>
      </c>
      <c r="B176" s="209" t="s">
        <v>203</v>
      </c>
      <c r="C176" s="29" t="s">
        <v>111</v>
      </c>
      <c r="D176" s="118">
        <v>1</v>
      </c>
      <c r="E176" s="19">
        <f>SUM(B19)</f>
        <v>3852</v>
      </c>
      <c r="F176" s="21">
        <f>SUM(B20)</f>
        <v>214</v>
      </c>
      <c r="G176" s="260">
        <f t="shared" ref="G176" si="13">D176*F176/E176</f>
        <v>5.5555555555555552E-2</v>
      </c>
      <c r="H176" s="120">
        <v>181818.18</v>
      </c>
      <c r="I176" s="106">
        <f t="shared" si="11"/>
        <v>10101.009999999998</v>
      </c>
      <c r="L176" s="34">
        <f t="shared" si="12"/>
        <v>181818.18</v>
      </c>
    </row>
    <row r="177" spans="1:12" ht="31.5" customHeight="1" thickBot="1">
      <c r="A177" s="366" t="s">
        <v>73</v>
      </c>
      <c r="B177" s="367"/>
      <c r="C177" s="367"/>
      <c r="D177" s="367"/>
      <c r="E177" s="367"/>
      <c r="F177" s="367"/>
      <c r="G177" s="368"/>
      <c r="H177" s="23"/>
      <c r="I177" s="108">
        <f>SUM(I174:I176)</f>
        <v>15544.646111111109</v>
      </c>
      <c r="L177" s="201">
        <f>SUM(L174:L176)</f>
        <v>279803.63</v>
      </c>
    </row>
    <row r="178" spans="1:12" s="302" customFormat="1">
      <c r="A178" s="245"/>
      <c r="B178" s="245"/>
      <c r="C178" s="245"/>
      <c r="D178" s="245"/>
      <c r="E178" s="245"/>
      <c r="F178" s="245"/>
      <c r="G178" s="245"/>
      <c r="H178" s="246"/>
      <c r="I178" s="246"/>
      <c r="L178" s="201"/>
    </row>
    <row r="179" spans="1:12" s="269" customFormat="1" ht="31.5" customHeight="1">
      <c r="A179" s="394" t="s">
        <v>210</v>
      </c>
      <c r="B179" s="394"/>
      <c r="C179" s="394"/>
      <c r="D179" s="394"/>
      <c r="E179" s="394"/>
      <c r="F179" s="394"/>
      <c r="G179" s="394"/>
      <c r="H179" s="394"/>
      <c r="I179" s="394"/>
      <c r="L179" s="201"/>
    </row>
    <row r="180" spans="1:12" s="269" customFormat="1" ht="16.5" thickBot="1">
      <c r="L180" s="201"/>
    </row>
    <row r="181" spans="1:12" s="269" customFormat="1" ht="86.25" customHeight="1">
      <c r="A181" s="36" t="s">
        <v>1</v>
      </c>
      <c r="B181" s="270" t="s">
        <v>33</v>
      </c>
      <c r="C181" s="270" t="s">
        <v>34</v>
      </c>
      <c r="D181" s="270" t="s">
        <v>69</v>
      </c>
      <c r="E181" s="270" t="s">
        <v>36</v>
      </c>
      <c r="F181" s="270" t="s">
        <v>37</v>
      </c>
      <c r="G181" s="270" t="s">
        <v>38</v>
      </c>
      <c r="H181" s="270" t="s">
        <v>39</v>
      </c>
      <c r="I181" s="38" t="s">
        <v>40</v>
      </c>
      <c r="L181" s="201"/>
    </row>
    <row r="182" spans="1:12" s="269" customFormat="1" ht="16.5" customHeight="1" thickBot="1">
      <c r="A182" s="39">
        <v>1</v>
      </c>
      <c r="B182" s="40">
        <v>1</v>
      </c>
      <c r="C182" s="40">
        <v>2</v>
      </c>
      <c r="D182" s="40">
        <v>3</v>
      </c>
      <c r="E182" s="40">
        <v>4</v>
      </c>
      <c r="F182" s="40">
        <v>5</v>
      </c>
      <c r="G182" s="40" t="s">
        <v>41</v>
      </c>
      <c r="H182" s="40">
        <v>7</v>
      </c>
      <c r="I182" s="41" t="s">
        <v>42</v>
      </c>
      <c r="L182" s="201"/>
    </row>
    <row r="183" spans="1:12" s="269" customFormat="1" ht="31.5" customHeight="1">
      <c r="A183" s="363" t="s">
        <v>211</v>
      </c>
      <c r="B183" s="364"/>
      <c r="C183" s="364"/>
      <c r="D183" s="364"/>
      <c r="E183" s="364"/>
      <c r="F183" s="364"/>
      <c r="G183" s="364"/>
      <c r="H183" s="364"/>
      <c r="I183" s="365"/>
      <c r="L183" s="201"/>
    </row>
    <row r="184" spans="1:12" s="269" customFormat="1" ht="31.5" customHeight="1" thickBot="1">
      <c r="A184" s="28" t="s">
        <v>138</v>
      </c>
      <c r="B184" s="247" t="s">
        <v>138</v>
      </c>
      <c r="C184" s="29" t="s">
        <v>138</v>
      </c>
      <c r="D184" s="118">
        <v>0</v>
      </c>
      <c r="E184" s="19">
        <f>SUM(B18)</f>
        <v>28594.6</v>
      </c>
      <c r="F184" s="21">
        <f>SUM(B23)</f>
        <v>0</v>
      </c>
      <c r="G184" s="7">
        <f>D184*F184/E184</f>
        <v>0</v>
      </c>
      <c r="H184" s="119">
        <v>0</v>
      </c>
      <c r="I184" s="106">
        <f>G184*H184</f>
        <v>0</v>
      </c>
      <c r="L184" s="201"/>
    </row>
    <row r="185" spans="1:12" s="269" customFormat="1" ht="31.5" customHeight="1" thickBot="1">
      <c r="A185" s="366" t="s">
        <v>73</v>
      </c>
      <c r="B185" s="367"/>
      <c r="C185" s="367"/>
      <c r="D185" s="367"/>
      <c r="E185" s="367"/>
      <c r="F185" s="367"/>
      <c r="G185" s="368"/>
      <c r="H185" s="23"/>
      <c r="I185" s="108">
        <f>SUM(I184:I184)</f>
        <v>0</v>
      </c>
      <c r="L185" s="201"/>
    </row>
    <row r="186" spans="1:12" s="269" customFormat="1"/>
    <row r="187" spans="1:12" s="269" customFormat="1">
      <c r="A187" s="373" t="s">
        <v>74</v>
      </c>
      <c r="B187" s="373"/>
      <c r="C187" s="373"/>
      <c r="D187" s="373"/>
      <c r="E187" s="373"/>
      <c r="F187" s="373"/>
      <c r="G187" s="373"/>
      <c r="H187" s="373"/>
      <c r="I187" s="373"/>
      <c r="J187" s="373"/>
    </row>
    <row r="188" spans="1:12" s="269" customFormat="1"/>
    <row r="189" spans="1:12" s="269" customFormat="1" ht="24.75" customHeight="1">
      <c r="F189" s="35"/>
      <c r="G189" s="59"/>
    </row>
    <row r="190" spans="1:12" s="269" customFormat="1" ht="15.75" customHeight="1" thickBot="1"/>
    <row r="191" spans="1:12" s="269" customFormat="1">
      <c r="A191" s="79"/>
      <c r="B191" s="395" t="s">
        <v>96</v>
      </c>
      <c r="C191" s="396"/>
      <c r="D191" s="396"/>
      <c r="E191" s="396"/>
      <c r="F191" s="396"/>
      <c r="G191" s="396"/>
      <c r="H191" s="396"/>
      <c r="I191" s="397"/>
      <c r="J191" s="83" t="s">
        <v>95</v>
      </c>
    </row>
    <row r="192" spans="1:12" s="269" customFormat="1" ht="31.5" customHeight="1">
      <c r="A192" s="79"/>
      <c r="B192" s="81"/>
      <c r="C192" s="76"/>
      <c r="D192" s="76"/>
      <c r="E192" s="76"/>
      <c r="F192" s="76"/>
      <c r="G192" s="76"/>
      <c r="H192" s="248"/>
      <c r="I192" s="249"/>
      <c r="J192" s="84"/>
    </row>
    <row r="193" spans="1:10" s="269" customFormat="1" ht="16.5" thickBot="1">
      <c r="A193" s="77"/>
      <c r="B193" s="110">
        <f>I77</f>
        <v>19604.432111111113</v>
      </c>
      <c r="C193" s="111">
        <f>I85</f>
        <v>0</v>
      </c>
      <c r="D193" s="111">
        <f>I93</f>
        <v>0</v>
      </c>
      <c r="E193" s="111">
        <f>I101</f>
        <v>0</v>
      </c>
      <c r="F193" s="111">
        <f>I109</f>
        <v>84.848333333333329</v>
      </c>
      <c r="G193" s="111">
        <f>I167</f>
        <v>89903.221014872164</v>
      </c>
      <c r="H193" s="250">
        <f>I177</f>
        <v>15544.646111111109</v>
      </c>
      <c r="I193" s="243">
        <f>I185</f>
        <v>0</v>
      </c>
      <c r="J193" s="113">
        <f>SUM(B193:I193)</f>
        <v>125137.14757042773</v>
      </c>
    </row>
    <row r="194" spans="1:10" s="269" customFormat="1"/>
    <row r="205" spans="1:10">
      <c r="J205" s="187"/>
    </row>
  </sheetData>
  <mergeCells count="63">
    <mergeCell ref="B191:I191"/>
    <mergeCell ref="A47:I47"/>
    <mergeCell ref="A50:I50"/>
    <mergeCell ref="I51:I52"/>
    <mergeCell ref="A52:F52"/>
    <mergeCell ref="A54:I54"/>
    <mergeCell ref="A63:I63"/>
    <mergeCell ref="A85:G85"/>
    <mergeCell ref="A87:I87"/>
    <mergeCell ref="D58:G58"/>
    <mergeCell ref="A91:I91"/>
    <mergeCell ref="A93:G93"/>
    <mergeCell ref="A95:I95"/>
    <mergeCell ref="A177:G177"/>
    <mergeCell ref="A187:J187"/>
    <mergeCell ref="A115:I115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8:F38"/>
    <mergeCell ref="A40:I40"/>
    <mergeCell ref="A44:I44"/>
    <mergeCell ref="I45:I46"/>
    <mergeCell ref="A46:F46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107:J107"/>
    <mergeCell ref="A109:G109"/>
    <mergeCell ref="A111:I111"/>
    <mergeCell ref="A167:G167"/>
    <mergeCell ref="A169:I169"/>
    <mergeCell ref="A179:I179"/>
    <mergeCell ref="A183:I183"/>
    <mergeCell ref="A185:G185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31" max="9" man="1"/>
    <brk id="61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20481" r:id="rId4"/>
    <oleObject progId="Equation.3" shapeId="20482" r:id="rId5"/>
    <oleObject progId="Equation.3" shapeId="20484" r:id="rId6"/>
    <oleObject progId="Equation.3" shapeId="20485" r:id="rId7"/>
    <oleObject progId="Equation.3" shapeId="20486" r:id="rId8"/>
    <oleObject progId="Equation.3" shapeId="20487" r:id="rId9"/>
    <oleObject progId="Equation.3" shapeId="20488" r:id="rId10"/>
    <oleObject progId="Equation.3" shapeId="20489" r:id="rId11"/>
    <oleObject progId="Equation.3" shapeId="20507" r:id="rId12"/>
    <oleObject progId="Equation.3" shapeId="20508" r:id="rId13"/>
    <oleObject progId="Equation.3" shapeId="20510" r:id="rId14"/>
    <oleObject progId="Equation.3" shapeId="20511" r:id="rId15"/>
    <oleObject progId="Equation.3" shapeId="20512" r:id="rId16"/>
    <oleObject progId="Equation.3" shapeId="20513" r:id="rId17"/>
    <oleObject progId="Equation.3" shapeId="20514" r:id="rId18"/>
    <oleObject progId="Equation.3" shapeId="20515" r:id="rId19"/>
    <oleObject progId="Equation.3" shapeId="20533" r:id="rId20"/>
    <oleObject progId="Equation.3" shapeId="20534" r:id="rId21"/>
    <oleObject progId="Equation.3" shapeId="20535" r:id="rId22"/>
    <oleObject progId="Equation.3" shapeId="20536" r:id="rId23"/>
    <oleObject progId="Equation.3" shapeId="20537" r:id="rId24"/>
    <oleObject progId="Equation.3" shapeId="20538" r:id="rId25"/>
    <oleObject progId="Equation.3" shapeId="20539" r:id="rId26"/>
    <oleObject progId="Equation.3" shapeId="20540" r:id="rId27"/>
    <oleObject progId="Equation.3" shapeId="20541" r:id="rId28"/>
    <oleObject progId="Equation.3" shapeId="20542" r:id="rId29"/>
    <oleObject progId="Equation.3" shapeId="20543" r:id="rId30"/>
    <oleObject progId="Equation.3" shapeId="20544" r:id="rId31"/>
    <oleObject progId="Equation.3" shapeId="20545" r:id="rId32"/>
    <oleObject progId="Equation.3" shapeId="20546" r:id="rId33"/>
    <oleObject progId="Equation.3" shapeId="20547" r:id="rId34"/>
    <oleObject progId="Equation.3" shapeId="20548" r:id="rId35"/>
    <oleObject progId="Equation.3" shapeId="20549" r:id="rId36"/>
    <oleObject progId="Equation.3" shapeId="20550" r:id="rId37"/>
    <oleObject progId="Equation.3" shapeId="20551" r:id="rId38"/>
    <oleObject progId="Equation.3" shapeId="20552" r:id="rId39"/>
    <oleObject progId="Equation.3" shapeId="20553" r:id="rId40"/>
    <oleObject progId="Equation.3" shapeId="20554" r:id="rId41"/>
    <oleObject progId="Equation.3" shapeId="20555" r:id="rId42"/>
    <oleObject progId="Equation.3" shapeId="20556" r:id="rId43"/>
    <oleObject progId="Equation.3" shapeId="20557" r:id="rId44"/>
    <oleObject progId="Equation.3" shapeId="20558" r:id="rId45"/>
  </oleObject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M35"/>
  <sheetViews>
    <sheetView view="pageBreakPreview" topLeftCell="A13" zoomScale="80" zoomScaleNormal="80" zoomScaleSheetLayoutView="80" workbookViewId="0">
      <selection activeCell="L26" sqref="L26"/>
    </sheetView>
  </sheetViews>
  <sheetFormatPr defaultRowHeight="15.75"/>
  <cols>
    <col min="1" max="1" width="5.7109375" style="1" customWidth="1"/>
    <col min="2" max="2" width="34.85546875" style="1" customWidth="1"/>
    <col min="3" max="3" width="25.140625" style="1" customWidth="1"/>
    <col min="4" max="4" width="14.140625" style="1" customWidth="1"/>
    <col min="5" max="7" width="12.28515625" style="1" customWidth="1"/>
    <col min="8" max="8" width="35.28515625" style="1" customWidth="1"/>
    <col min="9" max="9" width="28" style="1" customWidth="1"/>
    <col min="10" max="10" width="18.7109375" style="1" customWidth="1"/>
    <col min="11" max="11" width="34" style="1" customWidth="1"/>
    <col min="12" max="13" width="23" style="1" customWidth="1"/>
    <col min="14" max="16384" width="9.140625" style="1"/>
  </cols>
  <sheetData>
    <row r="1" spans="1:13">
      <c r="A1" s="427" t="s">
        <v>75</v>
      </c>
      <c r="B1" s="427"/>
      <c r="C1" s="427"/>
      <c r="D1" s="427"/>
      <c r="E1" s="427"/>
      <c r="F1" s="427"/>
      <c r="G1" s="427"/>
      <c r="H1" s="427"/>
      <c r="I1" s="427"/>
      <c r="J1" s="427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428" t="s">
        <v>97</v>
      </c>
      <c r="E5" s="429"/>
    </row>
    <row r="6" spans="1:13" ht="32.25" customHeight="1" thickBot="1">
      <c r="B6" s="115"/>
      <c r="C6" s="115"/>
      <c r="D6" s="423"/>
      <c r="E6" s="424"/>
    </row>
    <row r="7" spans="1:13" ht="16.5" thickBot="1">
      <c r="B7" s="112">
        <f>'дек.прикл.искус. и нар. промыс.'!H60</f>
        <v>60861.604250254721</v>
      </c>
      <c r="C7" s="112">
        <f>'дек.прикл.искус. и нар. промыс.'!J193</f>
        <v>125137.14757042773</v>
      </c>
      <c r="D7" s="425">
        <f>SUM(B7:C7)</f>
        <v>185998.75182068243</v>
      </c>
      <c r="E7" s="426"/>
    </row>
    <row r="9" spans="1:13" ht="15.75" customHeight="1">
      <c r="A9" s="373" t="s">
        <v>76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</row>
    <row r="10" spans="1:13" ht="15.75" customHeight="1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>
      <c r="A11" s="430" t="s">
        <v>106</v>
      </c>
      <c r="B11" s="430"/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430"/>
    </row>
    <row r="12" spans="1:13" ht="16.5" thickBot="1"/>
    <row r="13" spans="1:13" ht="99" customHeight="1" thickBot="1">
      <c r="A13" s="414" t="s">
        <v>86</v>
      </c>
      <c r="B13" s="415" t="s">
        <v>77</v>
      </c>
      <c r="C13" s="415" t="s">
        <v>78</v>
      </c>
      <c r="D13" s="418" t="s">
        <v>79</v>
      </c>
      <c r="E13" s="419"/>
      <c r="F13" s="419"/>
      <c r="G13" s="420"/>
      <c r="H13" s="421" t="s">
        <v>90</v>
      </c>
      <c r="I13" s="415" t="s">
        <v>91</v>
      </c>
      <c r="J13" s="415" t="s">
        <v>80</v>
      </c>
      <c r="K13" s="415" t="s">
        <v>92</v>
      </c>
      <c r="L13" s="415" t="s">
        <v>85</v>
      </c>
      <c r="M13" s="414" t="s">
        <v>93</v>
      </c>
    </row>
    <row r="14" spans="1:13" ht="99" customHeight="1" thickBot="1">
      <c r="A14" s="414"/>
      <c r="B14" s="417"/>
      <c r="C14" s="417"/>
      <c r="D14" s="98" t="s">
        <v>81</v>
      </c>
      <c r="E14" s="99" t="s">
        <v>82</v>
      </c>
      <c r="F14" s="99" t="s">
        <v>83</v>
      </c>
      <c r="G14" s="100" t="s">
        <v>84</v>
      </c>
      <c r="H14" s="422"/>
      <c r="I14" s="417"/>
      <c r="J14" s="417"/>
      <c r="K14" s="416"/>
      <c r="L14" s="416"/>
      <c r="M14" s="414"/>
    </row>
    <row r="15" spans="1:13" ht="16.5" thickBot="1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48" thickBot="1">
      <c r="A16" s="92">
        <v>1</v>
      </c>
      <c r="B16" s="169" t="s">
        <v>242</v>
      </c>
      <c r="C16" s="159" t="s">
        <v>98</v>
      </c>
      <c r="D16" s="72">
        <f>SUM(D7)</f>
        <v>185998.75182068243</v>
      </c>
      <c r="E16" s="73">
        <f>'дек.прикл.искус. и нар. промыс.'!H29</f>
        <v>60758.068916921387</v>
      </c>
      <c r="F16" s="73">
        <f>'дек.прикл.искус. и нар. промыс.'!B193</f>
        <v>19604.432111111113</v>
      </c>
      <c r="G16" s="74">
        <f>'дек.прикл.искус. и нар. промыс.'!C193</f>
        <v>0</v>
      </c>
      <c r="H16" s="64">
        <f>SUM('дек.прикл.искус. и нар. промыс.'!B17)</f>
        <v>28594.6</v>
      </c>
      <c r="I16" s="64">
        <f>SUM('дек.прикл.искус. и нар. промыс.'!B18)</f>
        <v>28594.6</v>
      </c>
      <c r="J16" s="65">
        <f>H16/I16</f>
        <v>1</v>
      </c>
      <c r="K16" s="66">
        <f>F16+G16</f>
        <v>19604.432111111113</v>
      </c>
      <c r="L16" s="67">
        <f>K16/(F16+G16)</f>
        <v>1</v>
      </c>
      <c r="M16" s="123">
        <f>(E16/D16)*J16+(1-(E16/D16)*L16)</f>
        <v>1</v>
      </c>
    </row>
    <row r="18" spans="1:13">
      <c r="A18" s="362" t="s">
        <v>107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62"/>
    </row>
    <row r="19" spans="1:13" ht="16.5" thickBot="1"/>
    <row r="20" spans="1:13" ht="63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48" thickBot="1">
      <c r="G22" s="92">
        <v>1</v>
      </c>
      <c r="H22" s="198" t="s">
        <v>243</v>
      </c>
      <c r="I22" s="164" t="s">
        <v>221</v>
      </c>
      <c r="J22" s="165">
        <v>1</v>
      </c>
    </row>
    <row r="24" spans="1:13">
      <c r="A24" s="373" t="s">
        <v>102</v>
      </c>
      <c r="B24" s="373"/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</row>
    <row r="25" spans="1:13" ht="16.5" thickBot="1"/>
    <row r="26" spans="1:13" ht="90" customHeight="1">
      <c r="A26" s="94" t="s">
        <v>86</v>
      </c>
      <c r="B26" s="140" t="s">
        <v>77</v>
      </c>
      <c r="C26" s="140" t="s">
        <v>100</v>
      </c>
      <c r="D26" s="409" t="s">
        <v>103</v>
      </c>
      <c r="E26" s="409"/>
      <c r="F26" s="409" t="s">
        <v>104</v>
      </c>
      <c r="G26" s="409"/>
      <c r="H26" s="145" t="s">
        <v>99</v>
      </c>
      <c r="I26" s="145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3">
        <v>3</v>
      </c>
      <c r="E27" s="413"/>
      <c r="F27" s="410">
        <v>4</v>
      </c>
      <c r="G27" s="410"/>
      <c r="H27" s="146">
        <v>5</v>
      </c>
      <c r="I27" s="146">
        <v>6</v>
      </c>
      <c r="J27" s="97" t="s">
        <v>105</v>
      </c>
    </row>
    <row r="28" spans="1:13" ht="48" customHeight="1" thickBot="1">
      <c r="A28" s="151">
        <v>1</v>
      </c>
      <c r="B28" s="181" t="s">
        <v>157</v>
      </c>
      <c r="C28" s="164" t="s">
        <v>221</v>
      </c>
      <c r="D28" s="408" t="s">
        <v>98</v>
      </c>
      <c r="E28" s="408"/>
      <c r="F28" s="411">
        <f>SUM(D16)</f>
        <v>185998.75182068243</v>
      </c>
      <c r="G28" s="412"/>
      <c r="H28" s="135">
        <f>SUM(J22)</f>
        <v>1</v>
      </c>
      <c r="I28" s="135">
        <f>SUM(M16)</f>
        <v>1</v>
      </c>
      <c r="J28" s="136">
        <f>F28*H28*I28</f>
        <v>185998.75182068243</v>
      </c>
      <c r="K28" s="163"/>
      <c r="L28" s="34"/>
    </row>
    <row r="31" spans="1:13" ht="33" customHeight="1">
      <c r="F31" s="407" t="s">
        <v>243</v>
      </c>
      <c r="G31" s="407"/>
      <c r="H31" s="407"/>
      <c r="I31" s="407"/>
      <c r="J31" s="200">
        <f>J28*'дек.прикл.искус. и нар. промыс.'!B16</f>
        <v>3347977.532772284</v>
      </c>
      <c r="K31" s="34"/>
      <c r="L31" s="34"/>
    </row>
    <row r="35" ht="36.75" customHeight="1"/>
  </sheetData>
  <mergeCells count="25">
    <mergeCell ref="F27:G27"/>
    <mergeCell ref="D26:E26"/>
    <mergeCell ref="F26:G26"/>
    <mergeCell ref="A11:M11"/>
    <mergeCell ref="A1:J1"/>
    <mergeCell ref="D5:E5"/>
    <mergeCell ref="D6:E6"/>
    <mergeCell ref="D7:E7"/>
    <mergeCell ref="A9:M9"/>
    <mergeCell ref="F31:I31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A24:M24"/>
    <mergeCell ref="D28:E28"/>
    <mergeCell ref="F28:G28"/>
    <mergeCell ref="D27:E27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  <legacyDrawing r:id="rId2"/>
  <oleObjects>
    <oleObject progId="Equation.3" shapeId="19457" r:id="rId3"/>
    <oleObject progId="Equation.3" shapeId="19458" r:id="rId4"/>
    <oleObject progId="Equation.3" shapeId="19459" r:id="rId5"/>
    <oleObject progId="Equation.3" shapeId="19460" r:id="rId6"/>
    <oleObject progId="Equation.3" shapeId="19461" r:id="rId7"/>
    <oleObject progId="Equation.3" shapeId="19462" r:id="rId8"/>
    <oleObject progId="Equation.3" shapeId="19463" r:id="rId9"/>
    <oleObject progId="Equation.3" shapeId="19465" r:id="rId10"/>
  </oleObject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B050"/>
  </sheetPr>
  <dimension ref="A1:T205"/>
  <sheetViews>
    <sheetView view="pageBreakPreview" topLeftCell="A128" zoomScale="80" zoomScaleSheetLayoutView="80" workbookViewId="0">
      <selection activeCell="E164" sqref="E164:E166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28515625" style="1" customWidth="1"/>
    <col min="10" max="10" width="17.5703125" style="1" customWidth="1"/>
    <col min="11" max="11" width="9.140625" style="1"/>
    <col min="12" max="12" width="17.42578125" style="1" customWidth="1"/>
    <col min="13" max="13" width="17.28515625" style="1" customWidth="1"/>
    <col min="14" max="14" width="23.7109375" style="1" customWidth="1"/>
    <col min="15" max="15" width="16.140625" style="1" customWidth="1"/>
    <col min="16" max="16" width="9.140625" style="1"/>
    <col min="17" max="17" width="15.42578125" style="1" customWidth="1"/>
    <col min="18" max="18" width="24.28515625" style="1" customWidth="1"/>
    <col min="19" max="19" width="9.140625" style="1"/>
    <col min="20" max="20" width="26.85546875" style="1" bestFit="1" customWidth="1"/>
    <col min="21" max="16384" width="9.140625" style="1"/>
  </cols>
  <sheetData>
    <row r="1" spans="1:12" s="189" customFormat="1">
      <c r="I1" s="275" t="s">
        <v>174</v>
      </c>
      <c r="J1" s="275"/>
    </row>
    <row r="2" spans="1:12" s="189" customFormat="1" ht="52.5" customHeight="1">
      <c r="I2" s="350" t="s">
        <v>279</v>
      </c>
      <c r="J2" s="275"/>
    </row>
    <row r="3" spans="1:12" s="189" customFormat="1">
      <c r="I3" s="275"/>
      <c r="J3" s="275"/>
    </row>
    <row r="4" spans="1:12" s="189" customFormat="1">
      <c r="I4" s="191"/>
      <c r="J4" s="350" t="s">
        <v>278</v>
      </c>
    </row>
    <row r="5" spans="1:12" s="189" customFormat="1">
      <c r="I5" s="275"/>
      <c r="J5" s="275"/>
    </row>
    <row r="6" spans="1:12" s="189" customFormat="1" ht="15.75" customHeight="1">
      <c r="I6" s="372" t="s">
        <v>212</v>
      </c>
      <c r="J6" s="372"/>
    </row>
    <row r="7" spans="1:12" s="189" customFormat="1"/>
    <row r="8" spans="1:12" ht="15.75" customHeight="1">
      <c r="A8" s="388" t="s">
        <v>175</v>
      </c>
      <c r="B8" s="388"/>
      <c r="C8" s="388"/>
      <c r="D8" s="388"/>
      <c r="E8" s="388"/>
      <c r="F8" s="388"/>
      <c r="G8" s="388"/>
      <c r="H8" s="388"/>
      <c r="I8" s="388"/>
      <c r="J8" s="2"/>
      <c r="K8" s="2"/>
      <c r="L8" s="2"/>
    </row>
    <row r="9" spans="1:12" ht="33" customHeight="1">
      <c r="A9" s="391" t="s">
        <v>244</v>
      </c>
      <c r="B9" s="391"/>
      <c r="C9" s="391"/>
      <c r="D9" s="391"/>
      <c r="E9" s="391"/>
      <c r="F9" s="391"/>
      <c r="G9" s="391"/>
      <c r="H9" s="391"/>
      <c r="I9" s="391"/>
      <c r="J9" s="4"/>
      <c r="K9" s="4"/>
      <c r="L9" s="4"/>
    </row>
    <row r="10" spans="1:12">
      <c r="A10" s="390" t="s">
        <v>0</v>
      </c>
      <c r="B10" s="390"/>
      <c r="C10" s="390"/>
      <c r="D10" s="390"/>
      <c r="E10" s="390"/>
      <c r="F10" s="390"/>
      <c r="G10" s="390"/>
      <c r="H10" s="390"/>
      <c r="I10" s="390"/>
      <c r="J10" s="3"/>
      <c r="K10" s="3"/>
      <c r="L10" s="3"/>
    </row>
    <row r="12" spans="1:12">
      <c r="A12" s="373" t="s">
        <v>15</v>
      </c>
      <c r="B12" s="373"/>
      <c r="C12" s="373"/>
      <c r="D12" s="373"/>
      <c r="E12" s="373"/>
      <c r="F12" s="373"/>
      <c r="G12" s="373"/>
      <c r="H12" s="373"/>
      <c r="I12" s="373"/>
    </row>
    <row r="14" spans="1:12">
      <c r="A14" s="362" t="s">
        <v>16</v>
      </c>
      <c r="B14" s="362"/>
      <c r="C14" s="362"/>
      <c r="D14" s="362"/>
      <c r="E14" s="362"/>
      <c r="F14" s="362"/>
      <c r="G14" s="362"/>
      <c r="H14" s="362"/>
      <c r="I14" s="362"/>
    </row>
    <row r="16" spans="1:12">
      <c r="B16" s="44">
        <v>17</v>
      </c>
      <c r="C16" s="389" t="s">
        <v>136</v>
      </c>
      <c r="D16" s="389"/>
      <c r="E16" s="389"/>
      <c r="F16" s="389"/>
      <c r="G16" s="389"/>
      <c r="H16" s="389"/>
      <c r="I16" s="389"/>
    </row>
    <row r="17" spans="1:14" ht="31.5" customHeight="1">
      <c r="B17" s="346">
        <v>28594.6</v>
      </c>
      <c r="C17" s="389" t="s">
        <v>271</v>
      </c>
      <c r="D17" s="389"/>
      <c r="E17" s="389"/>
      <c r="F17" s="389"/>
      <c r="G17" s="389"/>
      <c r="H17" s="389"/>
      <c r="I17" s="389"/>
    </row>
    <row r="18" spans="1:14" ht="31.5" customHeight="1">
      <c r="B18" s="346">
        <v>28594.6</v>
      </c>
      <c r="C18" s="389" t="s">
        <v>101</v>
      </c>
      <c r="D18" s="389"/>
      <c r="E18" s="389"/>
      <c r="F18" s="389"/>
      <c r="G18" s="389"/>
      <c r="H18" s="389"/>
      <c r="I18" s="389"/>
    </row>
    <row r="19" spans="1:14" ht="31.5" customHeight="1">
      <c r="B19" s="197">
        <f>C28</f>
        <v>808</v>
      </c>
      <c r="C19" s="389" t="s">
        <v>173</v>
      </c>
      <c r="D19" s="389"/>
      <c r="E19" s="389"/>
      <c r="F19" s="389"/>
      <c r="G19" s="389"/>
      <c r="H19" s="389"/>
      <c r="I19" s="389"/>
    </row>
    <row r="20" spans="1:14" ht="31.5" customHeight="1">
      <c r="B20" s="116">
        <f>E30</f>
        <v>47.529411764705884</v>
      </c>
      <c r="C20" s="389" t="s">
        <v>108</v>
      </c>
      <c r="D20" s="389"/>
      <c r="E20" s="389"/>
      <c r="F20" s="389"/>
      <c r="G20" s="389"/>
      <c r="H20" s="389"/>
      <c r="I20" s="389"/>
    </row>
    <row r="21" spans="1:14">
      <c r="B21" s="9"/>
      <c r="C21" s="142"/>
      <c r="D21" s="142"/>
      <c r="E21" s="142"/>
      <c r="F21" s="142"/>
      <c r="G21" s="142"/>
      <c r="H21" s="142"/>
      <c r="I21" s="142"/>
    </row>
    <row r="22" spans="1:14">
      <c r="A22" s="373" t="s">
        <v>30</v>
      </c>
      <c r="B22" s="373"/>
      <c r="C22" s="373"/>
      <c r="D22" s="373"/>
      <c r="E22" s="373"/>
      <c r="F22" s="373"/>
      <c r="G22" s="373"/>
      <c r="H22" s="373"/>
      <c r="I22" s="373"/>
    </row>
    <row r="23" spans="1:14">
      <c r="A23" s="393" t="s">
        <v>17</v>
      </c>
      <c r="B23" s="393"/>
      <c r="C23" s="393"/>
      <c r="D23" s="393"/>
      <c r="E23" s="393"/>
      <c r="F23" s="393"/>
      <c r="G23" s="393"/>
      <c r="H23" s="393"/>
      <c r="I23" s="393"/>
      <c r="M23" s="217"/>
      <c r="N23" s="216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57" t="s">
        <v>163</v>
      </c>
      <c r="C25" s="143" t="s">
        <v>3</v>
      </c>
      <c r="D25" s="143" t="s">
        <v>4</v>
      </c>
      <c r="E25" s="398" t="s">
        <v>5</v>
      </c>
      <c r="F25" s="398"/>
      <c r="G25" s="143" t="s">
        <v>6</v>
      </c>
      <c r="H25" s="143" t="s">
        <v>7</v>
      </c>
      <c r="I25" s="15" t="s">
        <v>8</v>
      </c>
      <c r="N25" s="215"/>
    </row>
    <row r="26" spans="1:14" ht="16.5" thickBot="1">
      <c r="A26" s="16">
        <v>1</v>
      </c>
      <c r="B26" s="144">
        <v>2</v>
      </c>
      <c r="C26" s="144">
        <v>3</v>
      </c>
      <c r="D26" s="144">
        <v>4</v>
      </c>
      <c r="E26" s="399" t="s">
        <v>19</v>
      </c>
      <c r="F26" s="399"/>
      <c r="G26" s="144">
        <v>6</v>
      </c>
      <c r="H26" s="144" t="s">
        <v>9</v>
      </c>
      <c r="I26" s="18">
        <v>8</v>
      </c>
    </row>
    <row r="27" spans="1:14" ht="16.5" thickBot="1">
      <c r="A27" s="400" t="s">
        <v>21</v>
      </c>
      <c r="B27" s="401"/>
      <c r="C27" s="401"/>
      <c r="D27" s="401"/>
      <c r="E27" s="401"/>
      <c r="F27" s="401"/>
      <c r="G27" s="401"/>
      <c r="H27" s="401"/>
      <c r="I27" s="402"/>
    </row>
    <row r="28" spans="1:14" ht="129.75" customHeight="1" thickBot="1">
      <c r="A28" s="27">
        <v>1</v>
      </c>
      <c r="B28" s="168" t="s">
        <v>158</v>
      </c>
      <c r="C28" s="117">
        <v>808</v>
      </c>
      <c r="D28" s="30">
        <f>B16</f>
        <v>17</v>
      </c>
      <c r="E28" s="432">
        <f>C28/D28</f>
        <v>47.529411764705884</v>
      </c>
      <c r="F28" s="433"/>
      <c r="G28" s="190">
        <f>B17*12*1.302/1109.37</f>
        <v>402.71688471835364</v>
      </c>
      <c r="H28" s="20">
        <f>E28*G28</f>
        <v>19140.896638378221</v>
      </c>
      <c r="I28" s="376" t="s">
        <v>165</v>
      </c>
      <c r="M28" s="34">
        <f>(G28*C28)+99.94</f>
        <v>325495.18285242975</v>
      </c>
      <c r="N28" s="216">
        <f>'Муз. искус. эс'!M28+'Инстр. искусс'!M28+'вокальное искусство'!M28+'сол. и хор.нар.пение'!M28+хоров.дирижир.!M28+'теория музыки'!M28+'муз-ое звукооп-ое маст-во'!M28+'народ. худ. творч.'!M28+'соц.кул.деят-ть'!M28+'дек.прикл.искус. и нар. промыс.'!M28+библиотековедение!M28</f>
        <v>52867709.995890789</v>
      </c>
    </row>
    <row r="29" spans="1:14" ht="31.5" customHeight="1" thickBot="1">
      <c r="A29" s="366" t="s">
        <v>23</v>
      </c>
      <c r="B29" s="367"/>
      <c r="C29" s="367"/>
      <c r="D29" s="367"/>
      <c r="E29" s="367"/>
      <c r="F29" s="367"/>
      <c r="G29" s="33"/>
      <c r="H29" s="23">
        <f>SUM(H28:H28)</f>
        <v>19140.896638378221</v>
      </c>
      <c r="I29" s="377"/>
    </row>
    <row r="30" spans="1:14" ht="16.5" thickBot="1">
      <c r="A30" s="404" t="s">
        <v>20</v>
      </c>
      <c r="B30" s="405"/>
      <c r="C30" s="405"/>
      <c r="D30" s="406"/>
      <c r="E30" s="374">
        <f>SUM(E28:F28)</f>
        <v>47.529411764705884</v>
      </c>
      <c r="F30" s="375"/>
      <c r="G30" s="375"/>
      <c r="H30" s="375"/>
      <c r="I30" s="378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>
      <c r="A32" s="393" t="s">
        <v>18</v>
      </c>
      <c r="B32" s="393"/>
      <c r="C32" s="393"/>
      <c r="D32" s="393"/>
      <c r="E32" s="393"/>
      <c r="F32" s="393"/>
      <c r="G32" s="393"/>
      <c r="H32" s="393"/>
      <c r="I32" s="393"/>
    </row>
    <row r="33" spans="1:13" ht="16.5" thickBot="1"/>
    <row r="34" spans="1:13" ht="79.5" thickBot="1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>
      <c r="A36" s="382" t="s">
        <v>22</v>
      </c>
      <c r="B36" s="383"/>
      <c r="C36" s="383"/>
      <c r="D36" s="383"/>
      <c r="E36" s="383"/>
      <c r="F36" s="383"/>
      <c r="G36" s="383"/>
      <c r="H36" s="383"/>
      <c r="I36" s="384"/>
    </row>
    <row r="37" spans="1:13" ht="32.25" customHeight="1" thickBot="1">
      <c r="A37" s="317">
        <v>1</v>
      </c>
      <c r="B37" s="332" t="s">
        <v>264</v>
      </c>
      <c r="C37" s="316">
        <v>1</v>
      </c>
      <c r="D37" s="319">
        <f>B16</f>
        <v>17</v>
      </c>
      <c r="E37" s="320">
        <f>C37/D37</f>
        <v>5.8823529411764705E-2</v>
      </c>
      <c r="F37" s="316">
        <v>10</v>
      </c>
      <c r="G37" s="119">
        <v>18636.36</v>
      </c>
      <c r="H37" s="21">
        <f>E37*G37/F37</f>
        <v>109.62564705882353</v>
      </c>
      <c r="I37" s="434" t="s">
        <v>24</v>
      </c>
      <c r="M37" s="34">
        <f>C37*G37</f>
        <v>18636.36</v>
      </c>
    </row>
    <row r="38" spans="1:13" ht="32.25" customHeight="1" thickBot="1">
      <c r="A38" s="366" t="s">
        <v>28</v>
      </c>
      <c r="B38" s="367"/>
      <c r="C38" s="367"/>
      <c r="D38" s="367"/>
      <c r="E38" s="367"/>
      <c r="F38" s="368"/>
      <c r="G38" s="22"/>
      <c r="H38" s="23">
        <f>SUM(H37:H37)</f>
        <v>109.62564705882353</v>
      </c>
      <c r="I38" s="435"/>
    </row>
    <row r="40" spans="1:13">
      <c r="A40" s="362" t="s">
        <v>25</v>
      </c>
      <c r="B40" s="362"/>
      <c r="C40" s="362"/>
      <c r="D40" s="362"/>
      <c r="E40" s="362"/>
      <c r="F40" s="362"/>
      <c r="G40" s="362"/>
      <c r="H40" s="362"/>
      <c r="I40" s="362"/>
    </row>
    <row r="41" spans="1:13" ht="16.5" thickBot="1"/>
    <row r="42" spans="1:13" ht="79.5" thickBot="1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>
      <c r="A44" s="382" t="s">
        <v>26</v>
      </c>
      <c r="B44" s="383"/>
      <c r="C44" s="383"/>
      <c r="D44" s="383"/>
      <c r="E44" s="383"/>
      <c r="F44" s="383"/>
      <c r="G44" s="383"/>
      <c r="H44" s="383"/>
      <c r="I44" s="384"/>
    </row>
    <row r="45" spans="1:13" ht="26.25" customHeight="1" thickBot="1">
      <c r="A45" s="28">
        <v>1</v>
      </c>
      <c r="B45" s="29"/>
      <c r="C45" s="118">
        <v>1</v>
      </c>
      <c r="D45" s="31">
        <f>SUM(B16)</f>
        <v>17</v>
      </c>
      <c r="E45" s="32">
        <f>C45/D45</f>
        <v>5.8823529411764705E-2</v>
      </c>
      <c r="F45" s="118">
        <v>1</v>
      </c>
      <c r="G45" s="119"/>
      <c r="H45" s="21">
        <f>E45*G45/F45</f>
        <v>0</v>
      </c>
      <c r="I45" s="434" t="s">
        <v>24</v>
      </c>
    </row>
    <row r="46" spans="1:13" ht="31.5" customHeight="1" thickBot="1">
      <c r="A46" s="366" t="s">
        <v>29</v>
      </c>
      <c r="B46" s="367"/>
      <c r="C46" s="367"/>
      <c r="D46" s="367"/>
      <c r="E46" s="367"/>
      <c r="F46" s="368"/>
      <c r="G46" s="22"/>
      <c r="H46" s="23">
        <f>SUM(H45:H45)</f>
        <v>0</v>
      </c>
      <c r="I46" s="435"/>
    </row>
    <row r="47" spans="1:13" s="269" customFormat="1" ht="31.5" customHeight="1" thickBot="1">
      <c r="A47" s="394" t="s">
        <v>207</v>
      </c>
      <c r="B47" s="394"/>
      <c r="C47" s="394"/>
      <c r="D47" s="394"/>
      <c r="E47" s="394"/>
      <c r="F47" s="394"/>
      <c r="G47" s="394"/>
      <c r="H47" s="394"/>
      <c r="I47" s="394"/>
    </row>
    <row r="48" spans="1:13" s="269" customFormat="1" ht="31.5" customHeight="1" thickBot="1">
      <c r="A48" s="12" t="s">
        <v>1</v>
      </c>
      <c r="B48" s="268" t="s">
        <v>27</v>
      </c>
      <c r="C48" s="268" t="s">
        <v>10</v>
      </c>
      <c r="D48" s="268" t="s">
        <v>4</v>
      </c>
      <c r="E48" s="268" t="s">
        <v>11</v>
      </c>
      <c r="F48" s="268" t="s">
        <v>12</v>
      </c>
      <c r="G48" s="268" t="s">
        <v>13</v>
      </c>
      <c r="H48" s="268" t="s">
        <v>7</v>
      </c>
      <c r="I48" s="15" t="s">
        <v>8</v>
      </c>
    </row>
    <row r="49" spans="1:9" s="269" customFormat="1" ht="31.5" customHeight="1" thickBot="1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s="269" customFormat="1" ht="31.5" customHeight="1">
      <c r="A50" s="382" t="s">
        <v>208</v>
      </c>
      <c r="B50" s="383"/>
      <c r="C50" s="383"/>
      <c r="D50" s="383"/>
      <c r="E50" s="383"/>
      <c r="F50" s="383"/>
      <c r="G50" s="383"/>
      <c r="H50" s="383"/>
      <c r="I50" s="384"/>
    </row>
    <row r="51" spans="1:9" s="269" customFormat="1" ht="31.5" customHeight="1" thickBot="1">
      <c r="A51" s="28" t="s">
        <v>138</v>
      </c>
      <c r="B51" s="29" t="s">
        <v>138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434" t="s">
        <v>24</v>
      </c>
    </row>
    <row r="52" spans="1:9" s="269" customFormat="1" ht="25.5" customHeight="1" thickBot="1">
      <c r="A52" s="366" t="s">
        <v>29</v>
      </c>
      <c r="B52" s="367"/>
      <c r="C52" s="367"/>
      <c r="D52" s="367"/>
      <c r="E52" s="367"/>
      <c r="F52" s="368"/>
      <c r="G52" s="236"/>
      <c r="H52" s="23">
        <f>SUM(H51:H51)</f>
        <v>0</v>
      </c>
      <c r="I52" s="435"/>
    </row>
    <row r="53" spans="1:9" s="269" customFormat="1"/>
    <row r="54" spans="1:9" s="269" customFormat="1" ht="15.75" customHeight="1">
      <c r="A54" s="362" t="s">
        <v>209</v>
      </c>
      <c r="B54" s="362"/>
      <c r="C54" s="362"/>
      <c r="D54" s="362"/>
      <c r="E54" s="362"/>
      <c r="F54" s="362"/>
      <c r="G54" s="362"/>
      <c r="H54" s="362"/>
      <c r="I54" s="362"/>
    </row>
    <row r="55" spans="1:9" s="269" customFormat="1" ht="6" customHeight="1"/>
    <row r="56" spans="1:9" s="269" customFormat="1" ht="21.75" customHeight="1">
      <c r="B56"/>
      <c r="C56" s="35"/>
      <c r="D56" s="34"/>
      <c r="E56" s="34"/>
      <c r="F56" s="34"/>
      <c r="H56" s="34"/>
      <c r="I56" s="267"/>
    </row>
    <row r="57" spans="1:9" s="269" customFormat="1" ht="16.5" thickBot="1">
      <c r="B57"/>
      <c r="C57" s="35"/>
      <c r="D57" s="34"/>
      <c r="E57" s="34"/>
      <c r="F57" s="34"/>
      <c r="H57" s="34"/>
      <c r="I57" s="267"/>
    </row>
    <row r="58" spans="1:9" s="269" customFormat="1" ht="16.5" thickBot="1">
      <c r="A58" s="79"/>
      <c r="B58" s="80"/>
      <c r="D58" s="369" t="s">
        <v>94</v>
      </c>
      <c r="E58" s="370"/>
      <c r="F58" s="370"/>
      <c r="G58" s="371"/>
      <c r="H58" s="82" t="s">
        <v>95</v>
      </c>
      <c r="I58" s="267"/>
    </row>
    <row r="59" spans="1:9" s="269" customFormat="1" ht="31.5" customHeight="1">
      <c r="A59" s="79"/>
      <c r="B59" s="80"/>
      <c r="D59" s="237"/>
      <c r="E59" s="238"/>
      <c r="F59" s="239"/>
      <c r="G59" s="240"/>
      <c r="H59" s="241"/>
      <c r="I59" s="267"/>
    </row>
    <row r="60" spans="1:9" s="269" customFormat="1" ht="16.5" thickBot="1">
      <c r="A60" s="77"/>
      <c r="B60" s="78"/>
      <c r="D60" s="104">
        <f>SUM(H29)</f>
        <v>19140.896638378221</v>
      </c>
      <c r="E60" s="105">
        <f>SUM(H38)</f>
        <v>109.62564705882353</v>
      </c>
      <c r="F60" s="242">
        <f>SUM(H46)</f>
        <v>0</v>
      </c>
      <c r="G60" s="243">
        <f>SUM(H52)</f>
        <v>0</v>
      </c>
      <c r="H60" s="244">
        <f>SUM(D60:G60)</f>
        <v>19250.522285437044</v>
      </c>
      <c r="I60" s="267"/>
    </row>
    <row r="61" spans="1:9" s="269" customFormat="1">
      <c r="A61" s="77"/>
      <c r="B61" s="78"/>
    </row>
    <row r="62" spans="1:9">
      <c r="B62"/>
    </row>
    <row r="63" spans="1:9" ht="31.5" customHeight="1">
      <c r="A63" s="373" t="s">
        <v>31</v>
      </c>
      <c r="B63" s="373"/>
      <c r="C63" s="373"/>
      <c r="D63" s="373"/>
      <c r="E63" s="373"/>
      <c r="F63" s="373"/>
      <c r="G63" s="373"/>
      <c r="H63" s="373"/>
      <c r="I63" s="373"/>
    </row>
    <row r="65" spans="1:13">
      <c r="A65" s="387" t="s">
        <v>32</v>
      </c>
      <c r="B65" s="387"/>
      <c r="C65" s="387"/>
      <c r="D65" s="387"/>
      <c r="E65" s="387"/>
      <c r="F65" s="387"/>
      <c r="G65" s="387"/>
      <c r="H65" s="387"/>
      <c r="I65" s="387"/>
    </row>
    <row r="66" spans="1:13" ht="16.5" thickBot="1"/>
    <row r="67" spans="1:13" ht="16.5" hidden="1" thickBot="1"/>
    <row r="68" spans="1:13" ht="92.25" customHeight="1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3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3">
      <c r="A70" s="359" t="s">
        <v>43</v>
      </c>
      <c r="B70" s="360"/>
      <c r="C70" s="360"/>
      <c r="D70" s="360"/>
      <c r="E70" s="360"/>
      <c r="F70" s="360"/>
      <c r="G70" s="360"/>
      <c r="H70" s="360"/>
      <c r="I70" s="361"/>
    </row>
    <row r="71" spans="1:13">
      <c r="A71" s="6">
        <v>1</v>
      </c>
      <c r="B71" s="48" t="s">
        <v>50</v>
      </c>
      <c r="C71" s="7" t="s">
        <v>46</v>
      </c>
      <c r="D71" s="118">
        <v>26423</v>
      </c>
      <c r="E71" s="19">
        <f>SUM(B19)</f>
        <v>808</v>
      </c>
      <c r="F71" s="21">
        <f>SUM(B20)</f>
        <v>47.529411764705884</v>
      </c>
      <c r="G71" s="260">
        <f t="shared" ref="G71:G76" si="0">D71*F71/E71</f>
        <v>1554.294117647059</v>
      </c>
      <c r="H71" s="119">
        <v>4.9000000000000004</v>
      </c>
      <c r="I71" s="106">
        <f t="shared" ref="I71:I76" si="1">G71*H71</f>
        <v>7616.0411764705896</v>
      </c>
      <c r="L71" s="34">
        <f>D71*H71-1.87</f>
        <v>129470.83000000002</v>
      </c>
    </row>
    <row r="72" spans="1:13">
      <c r="A72" s="6">
        <v>2</v>
      </c>
      <c r="B72" s="48" t="s">
        <v>51</v>
      </c>
      <c r="C72" s="7" t="s">
        <v>47</v>
      </c>
      <c r="D72" s="152">
        <v>14.93</v>
      </c>
      <c r="E72" s="19">
        <f>SUM(B19)</f>
        <v>808</v>
      </c>
      <c r="F72" s="21">
        <f>SUM(B20)</f>
        <v>47.529411764705884</v>
      </c>
      <c r="G72" s="260">
        <f t="shared" si="0"/>
        <v>0.87823529411764711</v>
      </c>
      <c r="H72" s="119">
        <v>1826.64</v>
      </c>
      <c r="I72" s="106">
        <f t="shared" si="1"/>
        <v>1604.219717647059</v>
      </c>
      <c r="L72" s="34">
        <f>D72*H72</f>
        <v>27271.735199999999</v>
      </c>
    </row>
    <row r="73" spans="1:13">
      <c r="A73" s="6">
        <v>3</v>
      </c>
      <c r="B73" s="48" t="s">
        <v>44</v>
      </c>
      <c r="C73" s="7" t="s">
        <v>48</v>
      </c>
      <c r="D73" s="125">
        <v>1261.9100000000001</v>
      </c>
      <c r="E73" s="19">
        <f>SUM(B19)</f>
        <v>808</v>
      </c>
      <c r="F73" s="21">
        <f>SUM(B20)</f>
        <v>47.529411764705884</v>
      </c>
      <c r="G73" s="260">
        <f t="shared" si="0"/>
        <v>74.23</v>
      </c>
      <c r="H73" s="119">
        <v>26.62</v>
      </c>
      <c r="I73" s="106">
        <f t="shared" si="1"/>
        <v>1976.0026000000003</v>
      </c>
      <c r="L73" s="34">
        <f>D73*H73</f>
        <v>33592.044200000004</v>
      </c>
    </row>
    <row r="74" spans="1:13">
      <c r="A74" s="42">
        <v>4</v>
      </c>
      <c r="B74" s="49" t="s">
        <v>49</v>
      </c>
      <c r="C74" s="43" t="s">
        <v>48</v>
      </c>
      <c r="D74" s="273">
        <v>97.8</v>
      </c>
      <c r="E74" s="46">
        <f>SUM(B19)</f>
        <v>808</v>
      </c>
      <c r="F74" s="47">
        <f>SUM(B20)</f>
        <v>47.529411764705884</v>
      </c>
      <c r="G74" s="261">
        <f t="shared" si="0"/>
        <v>5.7529411764705882</v>
      </c>
      <c r="H74" s="120">
        <v>150.37</v>
      </c>
      <c r="I74" s="107">
        <f t="shared" si="1"/>
        <v>865.06976470588233</v>
      </c>
      <c r="L74" s="34">
        <f>D74*H74+12.15</f>
        <v>14718.335999999999</v>
      </c>
    </row>
    <row r="75" spans="1:13">
      <c r="A75" s="6">
        <v>5</v>
      </c>
      <c r="B75" s="48" t="s">
        <v>45</v>
      </c>
      <c r="C75" s="7" t="s">
        <v>48</v>
      </c>
      <c r="D75" s="152">
        <v>1597.5</v>
      </c>
      <c r="E75" s="19">
        <f>SUM(B19)</f>
        <v>808</v>
      </c>
      <c r="F75" s="21">
        <f>SUM(B20)</f>
        <v>47.529411764705884</v>
      </c>
      <c r="G75" s="260">
        <f t="shared" si="0"/>
        <v>93.970588235294116</v>
      </c>
      <c r="H75" s="119">
        <v>17.52</v>
      </c>
      <c r="I75" s="106">
        <f t="shared" si="1"/>
        <v>1646.3647058823528</v>
      </c>
      <c r="L75" s="34">
        <f>D75*H75</f>
        <v>27988.2</v>
      </c>
    </row>
    <row r="76" spans="1:13" ht="16.5" thickBot="1">
      <c r="A76" s="42">
        <v>6</v>
      </c>
      <c r="B76" s="49" t="s">
        <v>109</v>
      </c>
      <c r="C76" s="43" t="s">
        <v>48</v>
      </c>
      <c r="D76" s="273">
        <v>18529.05</v>
      </c>
      <c r="E76" s="46">
        <f>SUM(B19)</f>
        <v>808</v>
      </c>
      <c r="F76" s="47">
        <f>SUM(B20)</f>
        <v>47.529411764705884</v>
      </c>
      <c r="G76" s="261">
        <f t="shared" si="0"/>
        <v>1089.9441176470589</v>
      </c>
      <c r="H76" s="120">
        <v>6.33</v>
      </c>
      <c r="I76" s="107">
        <f t="shared" si="1"/>
        <v>6899.3462647058832</v>
      </c>
      <c r="L76" s="34">
        <f>D76*H76-0.01</f>
        <v>117288.8765</v>
      </c>
      <c r="M76" s="34"/>
    </row>
    <row r="77" spans="1:13" ht="31.5" customHeight="1" thickBot="1">
      <c r="A77" s="366" t="s">
        <v>58</v>
      </c>
      <c r="B77" s="367"/>
      <c r="C77" s="367"/>
      <c r="D77" s="367"/>
      <c r="E77" s="367"/>
      <c r="F77" s="367"/>
      <c r="G77" s="368"/>
      <c r="H77" s="23"/>
      <c r="I77" s="108">
        <f>SUM(I71:I76)</f>
        <v>20607.044229411767</v>
      </c>
    </row>
    <row r="78" spans="1:13">
      <c r="D78" s="213"/>
      <c r="E78" s="34"/>
      <c r="F78" s="34"/>
    </row>
    <row r="79" spans="1:13">
      <c r="A79" s="362" t="s">
        <v>52</v>
      </c>
      <c r="B79" s="362"/>
      <c r="C79" s="362"/>
      <c r="D79" s="362"/>
      <c r="E79" s="362"/>
      <c r="F79" s="362"/>
      <c r="G79" s="362"/>
      <c r="H79" s="362"/>
      <c r="I79" s="362"/>
    </row>
    <row r="80" spans="1:13" ht="16.5" thickBot="1"/>
    <row r="81" spans="1:9" ht="83.25" customHeight="1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63" t="s">
        <v>53</v>
      </c>
      <c r="B83" s="364"/>
      <c r="C83" s="364"/>
      <c r="D83" s="364"/>
      <c r="E83" s="364"/>
      <c r="F83" s="364"/>
      <c r="G83" s="364"/>
      <c r="H83" s="364"/>
      <c r="I83" s="365"/>
    </row>
    <row r="84" spans="1:9" ht="16.5" thickBot="1">
      <c r="A84" s="6">
        <v>1</v>
      </c>
      <c r="B84" s="50"/>
      <c r="C84" s="29" t="s">
        <v>111</v>
      </c>
      <c r="D84" s="118">
        <v>1</v>
      </c>
      <c r="E84" s="19">
        <f>SUM(B19)</f>
        <v>808</v>
      </c>
      <c r="F84" s="21">
        <f>SUM(B20)</f>
        <v>47.529411764705884</v>
      </c>
      <c r="G84" s="7">
        <f>D84*F84/E84</f>
        <v>5.8823529411764705E-2</v>
      </c>
      <c r="H84" s="119"/>
      <c r="I84" s="106">
        <f>G84*H84</f>
        <v>0</v>
      </c>
    </row>
    <row r="85" spans="1:9" ht="31.5" customHeight="1" thickBot="1">
      <c r="A85" s="366" t="s">
        <v>59</v>
      </c>
      <c r="B85" s="367"/>
      <c r="C85" s="367"/>
      <c r="D85" s="367"/>
      <c r="E85" s="367"/>
      <c r="F85" s="367"/>
      <c r="G85" s="368"/>
      <c r="H85" s="23"/>
      <c r="I85" s="108">
        <f>SUM(I84:I84)</f>
        <v>0</v>
      </c>
    </row>
    <row r="87" spans="1:9">
      <c r="A87" s="362" t="s">
        <v>54</v>
      </c>
      <c r="B87" s="362"/>
      <c r="C87" s="362"/>
      <c r="D87" s="362"/>
      <c r="E87" s="362"/>
      <c r="F87" s="362"/>
      <c r="G87" s="362"/>
      <c r="H87" s="362"/>
      <c r="I87" s="362"/>
    </row>
    <row r="88" spans="1:9" ht="16.5" thickBot="1"/>
    <row r="89" spans="1:9" ht="82.5" customHeight="1">
      <c r="A89" s="36" t="s">
        <v>1</v>
      </c>
      <c r="B89" s="145" t="s">
        <v>33</v>
      </c>
      <c r="C89" s="145" t="s">
        <v>34</v>
      </c>
      <c r="D89" s="145" t="s">
        <v>35</v>
      </c>
      <c r="E89" s="188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63" t="s">
        <v>55</v>
      </c>
      <c r="B91" s="364"/>
      <c r="C91" s="364"/>
      <c r="D91" s="364"/>
      <c r="E91" s="364"/>
      <c r="F91" s="364"/>
      <c r="G91" s="364"/>
      <c r="H91" s="364"/>
      <c r="I91" s="365"/>
    </row>
    <row r="92" spans="1:9" ht="16.5" thickBot="1">
      <c r="A92" s="6" t="s">
        <v>138</v>
      </c>
      <c r="B92" s="51" t="s">
        <v>138</v>
      </c>
      <c r="C92" s="29" t="s">
        <v>138</v>
      </c>
      <c r="D92" s="29">
        <v>0</v>
      </c>
      <c r="E92" s="19">
        <f>SUM(B19)</f>
        <v>808</v>
      </c>
      <c r="F92" s="21">
        <f>SUM(B20)</f>
        <v>47.529411764705884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66" t="s">
        <v>60</v>
      </c>
      <c r="B93" s="367"/>
      <c r="C93" s="367"/>
      <c r="D93" s="367"/>
      <c r="E93" s="367"/>
      <c r="F93" s="367"/>
      <c r="G93" s="368"/>
      <c r="H93" s="23"/>
      <c r="I93" s="108">
        <f>SUM(I92:I92)</f>
        <v>0</v>
      </c>
    </row>
    <row r="95" spans="1:9">
      <c r="A95" s="362" t="s">
        <v>56</v>
      </c>
      <c r="B95" s="362"/>
      <c r="C95" s="362"/>
      <c r="D95" s="362"/>
      <c r="E95" s="362"/>
      <c r="F95" s="362"/>
      <c r="G95" s="362"/>
      <c r="H95" s="362"/>
      <c r="I95" s="362"/>
    </row>
    <row r="96" spans="1:9" ht="16.5" thickBot="1"/>
    <row r="97" spans="1:12" ht="90.75" customHeight="1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63" t="s">
        <v>57</v>
      </c>
      <c r="B99" s="364"/>
      <c r="C99" s="364"/>
      <c r="D99" s="364"/>
      <c r="E99" s="364"/>
      <c r="F99" s="364"/>
      <c r="G99" s="364"/>
      <c r="H99" s="364"/>
      <c r="I99" s="364"/>
      <c r="J99" s="55"/>
    </row>
    <row r="100" spans="1:12" ht="16.5" thickBot="1">
      <c r="A100" s="6" t="s">
        <v>138</v>
      </c>
      <c r="B100" s="166" t="s">
        <v>138</v>
      </c>
      <c r="C100" s="29" t="s">
        <v>138</v>
      </c>
      <c r="D100" s="118">
        <v>0</v>
      </c>
      <c r="E100" s="19">
        <f>SUM(B19)</f>
        <v>808</v>
      </c>
      <c r="F100" s="21">
        <f>SUM(B20)</f>
        <v>47.529411764705884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>
      <c r="A101" s="366" t="s">
        <v>61</v>
      </c>
      <c r="B101" s="367"/>
      <c r="C101" s="367"/>
      <c r="D101" s="367"/>
      <c r="E101" s="367"/>
      <c r="F101" s="367"/>
      <c r="G101" s="368"/>
      <c r="H101" s="23"/>
      <c r="I101" s="23">
        <f>SUM(I100:I100)</f>
        <v>0</v>
      </c>
      <c r="J101" s="122"/>
    </row>
    <row r="103" spans="1:12">
      <c r="A103" s="362" t="s">
        <v>62</v>
      </c>
      <c r="B103" s="362"/>
      <c r="C103" s="362"/>
      <c r="D103" s="362"/>
      <c r="E103" s="362"/>
      <c r="F103" s="362"/>
      <c r="G103" s="362"/>
      <c r="H103" s="362"/>
      <c r="I103" s="362"/>
    </row>
    <row r="104" spans="1:12" ht="16.5" thickBot="1"/>
    <row r="105" spans="1:12" ht="94.5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>
      <c r="A107" s="363" t="s">
        <v>63</v>
      </c>
      <c r="B107" s="364"/>
      <c r="C107" s="364"/>
      <c r="D107" s="364"/>
      <c r="E107" s="364"/>
      <c r="F107" s="364"/>
      <c r="G107" s="364"/>
      <c r="H107" s="364"/>
      <c r="I107" s="364"/>
      <c r="J107" s="365"/>
    </row>
    <row r="108" spans="1:12" ht="16.5" thickBot="1">
      <c r="A108" s="6">
        <v>1</v>
      </c>
      <c r="B108" s="50" t="s">
        <v>140</v>
      </c>
      <c r="C108" s="29" t="s">
        <v>111</v>
      </c>
      <c r="D108" s="118">
        <v>1</v>
      </c>
      <c r="E108" s="19">
        <f>SUM(B19)</f>
        <v>808</v>
      </c>
      <c r="F108" s="21">
        <f>SUM(B20)</f>
        <v>47.529411764705884</v>
      </c>
      <c r="G108" s="7">
        <f>D108*F108/E108</f>
        <v>5.8823529411764705E-2</v>
      </c>
      <c r="H108" s="119">
        <v>1527.27</v>
      </c>
      <c r="I108" s="109">
        <f>G108*H108</f>
        <v>89.839411764705886</v>
      </c>
      <c r="J108" s="121">
        <v>0</v>
      </c>
      <c r="L108" s="34">
        <f>D108*H108</f>
        <v>1527.27</v>
      </c>
    </row>
    <row r="109" spans="1:12" ht="31.5" customHeight="1" thickBot="1">
      <c r="A109" s="366" t="s">
        <v>66</v>
      </c>
      <c r="B109" s="367"/>
      <c r="C109" s="367"/>
      <c r="D109" s="367"/>
      <c r="E109" s="367"/>
      <c r="F109" s="367"/>
      <c r="G109" s="368"/>
      <c r="H109" s="23"/>
      <c r="I109" s="139">
        <f>SUM(I108:I108)</f>
        <v>89.839411764705886</v>
      </c>
      <c r="J109" s="122"/>
    </row>
    <row r="111" spans="1:12">
      <c r="A111" s="362" t="s">
        <v>67</v>
      </c>
      <c r="B111" s="362"/>
      <c r="C111" s="362"/>
      <c r="D111" s="362"/>
      <c r="E111" s="362"/>
      <c r="F111" s="362"/>
      <c r="G111" s="362"/>
      <c r="H111" s="362"/>
      <c r="I111" s="362"/>
    </row>
    <row r="112" spans="1:12" ht="16.5" thickBot="1"/>
    <row r="113" spans="1:20" ht="83.25" customHeight="1">
      <c r="A113" s="36" t="s">
        <v>1</v>
      </c>
      <c r="B113" s="158" t="s">
        <v>163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20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20">
      <c r="A115" s="363" t="s">
        <v>68</v>
      </c>
      <c r="B115" s="364"/>
      <c r="C115" s="364"/>
      <c r="D115" s="364"/>
      <c r="E115" s="364"/>
      <c r="F115" s="364"/>
      <c r="G115" s="364"/>
      <c r="H115" s="364"/>
      <c r="I115" s="365"/>
    </row>
    <row r="116" spans="1:20">
      <c r="A116" s="6">
        <v>1</v>
      </c>
      <c r="B116" s="57" t="s">
        <v>110</v>
      </c>
      <c r="C116" s="29" t="s">
        <v>135</v>
      </c>
      <c r="D116" s="118">
        <v>1</v>
      </c>
      <c r="E116" s="19">
        <v>14428</v>
      </c>
      <c r="F116" s="21">
        <f>SUM(B20)</f>
        <v>47.529411764705884</v>
      </c>
      <c r="G116" s="194">
        <f>D116*F116/E116</f>
        <v>3.2942481123305993E-3</v>
      </c>
      <c r="H116" s="119">
        <f>(114240+5302)*1.302</f>
        <v>155643.68400000001</v>
      </c>
      <c r="I116" s="106">
        <f>G116*H116</f>
        <v>512.72891221318037</v>
      </c>
      <c r="L116" s="34">
        <f>D116*H116</f>
        <v>155643.68400000001</v>
      </c>
      <c r="M116" s="34">
        <f>L116*12</f>
        <v>1867724.2080000001</v>
      </c>
      <c r="N116" s="34"/>
      <c r="O116" s="34">
        <f>M116/11</f>
        <v>169793.10981818184</v>
      </c>
      <c r="R116" s="222"/>
      <c r="T116" s="34"/>
    </row>
    <row r="117" spans="1:20" ht="31.5">
      <c r="A117" s="6">
        <v>2</v>
      </c>
      <c r="B117" s="58" t="s">
        <v>112</v>
      </c>
      <c r="C117" s="29" t="s">
        <v>135</v>
      </c>
      <c r="D117" s="118">
        <v>1</v>
      </c>
      <c r="E117" s="19">
        <v>14428</v>
      </c>
      <c r="F117" s="21">
        <f>SUM(B20)</f>
        <v>47.529411764705884</v>
      </c>
      <c r="G117" s="194">
        <f t="shared" ref="G117:G166" si="2">D117*F117/E117</f>
        <v>3.2942481123305993E-3</v>
      </c>
      <c r="H117" s="119">
        <f>(53800+7600)*1.302</f>
        <v>79942.8</v>
      </c>
      <c r="I117" s="106">
        <f t="shared" ref="I117:I166" si="3">G117*H117</f>
        <v>263.35141799442266</v>
      </c>
      <c r="L117" s="34">
        <f t="shared" ref="L117:L166" si="4">D117*H117</f>
        <v>79942.8</v>
      </c>
      <c r="M117" s="34">
        <f t="shared" ref="M117:M166" si="5">L117*12</f>
        <v>959313.60000000009</v>
      </c>
      <c r="N117" s="34"/>
      <c r="O117" s="34">
        <f t="shared" ref="O117:O166" si="6">M117/11</f>
        <v>87210.327272727285</v>
      </c>
      <c r="R117" s="222"/>
      <c r="T117" s="34"/>
    </row>
    <row r="118" spans="1:20" ht="47.25">
      <c r="A118" s="6">
        <v>3</v>
      </c>
      <c r="B118" s="57" t="s">
        <v>181</v>
      </c>
      <c r="C118" s="29" t="s">
        <v>135</v>
      </c>
      <c r="D118" s="118">
        <v>1</v>
      </c>
      <c r="E118" s="19">
        <v>14428</v>
      </c>
      <c r="F118" s="21">
        <f>SUM(B20)</f>
        <v>47.529411764705884</v>
      </c>
      <c r="G118" s="194">
        <f t="shared" si="2"/>
        <v>3.2942481123305993E-3</v>
      </c>
      <c r="H118" s="119">
        <f>53850*1.302</f>
        <v>70112.7</v>
      </c>
      <c r="I118" s="106">
        <f t="shared" si="3"/>
        <v>230.9686296254016</v>
      </c>
      <c r="L118" s="34">
        <f t="shared" si="4"/>
        <v>70112.7</v>
      </c>
      <c r="M118" s="34">
        <f t="shared" si="5"/>
        <v>841352.39999999991</v>
      </c>
      <c r="N118" s="34"/>
      <c r="O118" s="34">
        <f t="shared" si="6"/>
        <v>76486.581818181803</v>
      </c>
      <c r="R118" s="222"/>
      <c r="T118" s="34"/>
    </row>
    <row r="119" spans="1:20" s="345" customFormat="1" ht="45.75" customHeight="1">
      <c r="A119" s="6">
        <v>4</v>
      </c>
      <c r="B119" s="58" t="s">
        <v>121</v>
      </c>
      <c r="C119" s="29" t="s">
        <v>135</v>
      </c>
      <c r="D119" s="118">
        <v>1</v>
      </c>
      <c r="E119" s="19">
        <v>14428</v>
      </c>
      <c r="F119" s="21">
        <f>SUM(B20)</f>
        <v>47.529411764705884</v>
      </c>
      <c r="G119" s="194">
        <f t="shared" ref="G119" si="7">D119*F119/E119</f>
        <v>3.2942481123305993E-3</v>
      </c>
      <c r="H119" s="119">
        <f>30346.17*1.302</f>
        <v>39510.713340000002</v>
      </c>
      <c r="I119" s="106">
        <f t="shared" ref="I119" si="8">G119*H119</f>
        <v>130.15809283713043</v>
      </c>
      <c r="L119" s="34"/>
      <c r="M119" s="34"/>
      <c r="N119" s="34"/>
      <c r="O119" s="34"/>
      <c r="R119" s="222"/>
      <c r="T119" s="34"/>
    </row>
    <row r="120" spans="1:20">
      <c r="A120" s="6">
        <v>5</v>
      </c>
      <c r="B120" s="58" t="s">
        <v>182</v>
      </c>
      <c r="C120" s="29" t="s">
        <v>135</v>
      </c>
      <c r="D120" s="118">
        <v>1</v>
      </c>
      <c r="E120" s="19">
        <v>14428</v>
      </c>
      <c r="F120" s="21">
        <f>SUM(B20)</f>
        <v>47.529411764705884</v>
      </c>
      <c r="G120" s="194">
        <f t="shared" si="2"/>
        <v>3.2942481123305993E-3</v>
      </c>
      <c r="H120" s="119">
        <f>16300*1.302</f>
        <v>21222.600000000002</v>
      </c>
      <c r="I120" s="106">
        <f t="shared" si="3"/>
        <v>69.912509988747388</v>
      </c>
      <c r="L120" s="34">
        <f t="shared" si="4"/>
        <v>21222.600000000002</v>
      </c>
      <c r="M120" s="34">
        <f t="shared" si="5"/>
        <v>254671.2</v>
      </c>
      <c r="N120" s="34"/>
      <c r="O120" s="34">
        <f t="shared" si="6"/>
        <v>23151.927272727273</v>
      </c>
      <c r="R120" s="222"/>
      <c r="T120" s="34"/>
    </row>
    <row r="121" spans="1:20">
      <c r="A121" s="6">
        <v>6</v>
      </c>
      <c r="B121" s="58" t="s">
        <v>183</v>
      </c>
      <c r="C121" s="29" t="s">
        <v>135</v>
      </c>
      <c r="D121" s="118">
        <v>1</v>
      </c>
      <c r="E121" s="19">
        <v>14428</v>
      </c>
      <c r="F121" s="21">
        <f>SUM(B20)</f>
        <v>47.529411764705884</v>
      </c>
      <c r="G121" s="194">
        <f t="shared" si="2"/>
        <v>3.2942481123305993E-3</v>
      </c>
      <c r="H121" s="119">
        <f xml:space="preserve"> 17100*1.302</f>
        <v>22264.2</v>
      </c>
      <c r="I121" s="106">
        <f t="shared" si="3"/>
        <v>73.343798822550937</v>
      </c>
      <c r="L121" s="34">
        <f t="shared" si="4"/>
        <v>22264.2</v>
      </c>
      <c r="M121" s="34">
        <f t="shared" si="5"/>
        <v>267170.40000000002</v>
      </c>
      <c r="N121" s="34"/>
      <c r="O121" s="34">
        <f t="shared" si="6"/>
        <v>24288.218181818185</v>
      </c>
      <c r="R121" s="222"/>
      <c r="T121" s="34"/>
    </row>
    <row r="122" spans="1:20">
      <c r="A122" s="6">
        <v>7</v>
      </c>
      <c r="B122" s="58" t="s">
        <v>184</v>
      </c>
      <c r="C122" s="29" t="s">
        <v>135</v>
      </c>
      <c r="D122" s="118">
        <v>1</v>
      </c>
      <c r="E122" s="19">
        <v>14428</v>
      </c>
      <c r="F122" s="21">
        <f>SUM(B20)</f>
        <v>47.529411764705884</v>
      </c>
      <c r="G122" s="194">
        <f t="shared" si="2"/>
        <v>3.2942481123305993E-3</v>
      </c>
      <c r="H122" s="347">
        <f>22470*1.302</f>
        <v>29255.940000000002</v>
      </c>
      <c r="I122" s="106">
        <f t="shared" si="3"/>
        <v>96.376325119457277</v>
      </c>
      <c r="L122" s="34">
        <f t="shared" si="4"/>
        <v>29255.940000000002</v>
      </c>
      <c r="M122" s="34">
        <f t="shared" si="5"/>
        <v>351071.28</v>
      </c>
      <c r="N122" s="34"/>
      <c r="O122" s="34">
        <f t="shared" si="6"/>
        <v>31915.570909090911</v>
      </c>
      <c r="R122" s="222"/>
      <c r="T122" s="34"/>
    </row>
    <row r="123" spans="1:20">
      <c r="A123" s="6">
        <v>8</v>
      </c>
      <c r="B123" s="58" t="s">
        <v>204</v>
      </c>
      <c r="C123" s="29" t="s">
        <v>135</v>
      </c>
      <c r="D123" s="118">
        <v>1</v>
      </c>
      <c r="E123" s="19">
        <v>14428</v>
      </c>
      <c r="F123" s="21">
        <f>SUM(B20)</f>
        <v>47.529411764705884</v>
      </c>
      <c r="G123" s="194">
        <f t="shared" si="2"/>
        <v>3.2942481123305993E-3</v>
      </c>
      <c r="H123" s="119">
        <f>18000*1.302</f>
        <v>23436</v>
      </c>
      <c r="I123" s="106">
        <f t="shared" si="3"/>
        <v>77.203998760579921</v>
      </c>
      <c r="L123" s="34">
        <f t="shared" si="4"/>
        <v>23436</v>
      </c>
      <c r="M123" s="34">
        <f t="shared" si="5"/>
        <v>281232</v>
      </c>
      <c r="N123" s="34"/>
      <c r="O123" s="34">
        <f t="shared" si="6"/>
        <v>25566.545454545456</v>
      </c>
      <c r="R123" s="222"/>
      <c r="T123" s="34"/>
    </row>
    <row r="124" spans="1:20">
      <c r="A124" s="6">
        <v>9</v>
      </c>
      <c r="B124" s="58" t="s">
        <v>122</v>
      </c>
      <c r="C124" s="29" t="s">
        <v>135</v>
      </c>
      <c r="D124" s="118">
        <v>1</v>
      </c>
      <c r="E124" s="19">
        <v>14428</v>
      </c>
      <c r="F124" s="21">
        <f>SUM(B20)</f>
        <v>47.529411764705884</v>
      </c>
      <c r="G124" s="194">
        <f t="shared" si="2"/>
        <v>3.2942481123305993E-3</v>
      </c>
      <c r="H124" s="119">
        <f>(13800+7845)*1.302</f>
        <v>28181.79</v>
      </c>
      <c r="I124" s="106">
        <f t="shared" si="3"/>
        <v>92.837808509597366</v>
      </c>
      <c r="L124" s="34">
        <f t="shared" si="4"/>
        <v>28181.79</v>
      </c>
      <c r="M124" s="34">
        <f t="shared" si="5"/>
        <v>338181.48</v>
      </c>
      <c r="N124" s="34"/>
      <c r="O124" s="34">
        <f t="shared" si="6"/>
        <v>30743.770909090908</v>
      </c>
      <c r="R124" s="222"/>
      <c r="T124" s="34"/>
    </row>
    <row r="125" spans="1:20">
      <c r="A125" s="6">
        <v>10</v>
      </c>
      <c r="B125" s="58" t="s">
        <v>113</v>
      </c>
      <c r="C125" s="29" t="s">
        <v>135</v>
      </c>
      <c r="D125" s="118">
        <v>3</v>
      </c>
      <c r="E125" s="19">
        <v>14428</v>
      </c>
      <c r="F125" s="21">
        <f>SUM(B20)</f>
        <v>47.529411764705884</v>
      </c>
      <c r="G125" s="194">
        <f t="shared" si="2"/>
        <v>9.8827443369917979E-3</v>
      </c>
      <c r="H125" s="119">
        <f>24000*1.302</f>
        <v>31248</v>
      </c>
      <c r="I125" s="106">
        <f t="shared" si="3"/>
        <v>308.81599504231968</v>
      </c>
      <c r="L125" s="34">
        <f t="shared" si="4"/>
        <v>93744</v>
      </c>
      <c r="M125" s="34">
        <f t="shared" si="5"/>
        <v>1124928</v>
      </c>
      <c r="N125" s="34"/>
      <c r="O125" s="34">
        <f t="shared" si="6"/>
        <v>102266.18181818182</v>
      </c>
      <c r="R125" s="222"/>
      <c r="T125" s="34"/>
    </row>
    <row r="126" spans="1:20">
      <c r="A126" s="6">
        <v>11</v>
      </c>
      <c r="B126" s="58" t="s">
        <v>200</v>
      </c>
      <c r="C126" s="29" t="s">
        <v>135</v>
      </c>
      <c r="D126" s="118">
        <v>1</v>
      </c>
      <c r="E126" s="19">
        <v>14428</v>
      </c>
      <c r="F126" s="21">
        <f>SUM(B20)</f>
        <v>47.529411764705884</v>
      </c>
      <c r="G126" s="194">
        <f t="shared" si="2"/>
        <v>3.2942481123305993E-3</v>
      </c>
      <c r="H126" s="119">
        <f>22500*1.302</f>
        <v>29295</v>
      </c>
      <c r="I126" s="106">
        <f t="shared" si="3"/>
        <v>96.504998450724912</v>
      </c>
      <c r="L126" s="34">
        <f t="shared" si="4"/>
        <v>29295</v>
      </c>
      <c r="M126" s="34">
        <f t="shared" si="5"/>
        <v>351540</v>
      </c>
      <c r="N126" s="34"/>
      <c r="O126" s="34">
        <f t="shared" si="6"/>
        <v>31958.18181818182</v>
      </c>
      <c r="R126" s="222"/>
      <c r="T126" s="34"/>
    </row>
    <row r="127" spans="1:20">
      <c r="A127" s="6">
        <v>12</v>
      </c>
      <c r="B127" s="58" t="s">
        <v>185</v>
      </c>
      <c r="C127" s="29" t="s">
        <v>135</v>
      </c>
      <c r="D127" s="118">
        <v>1</v>
      </c>
      <c r="E127" s="19">
        <v>14428</v>
      </c>
      <c r="F127" s="21">
        <f>SUM(B20)</f>
        <v>47.529411764705884</v>
      </c>
      <c r="G127" s="194">
        <f t="shared" si="2"/>
        <v>3.2942481123305993E-3</v>
      </c>
      <c r="H127" s="119">
        <f>20235*1.302</f>
        <v>26345.97</v>
      </c>
      <c r="I127" s="106">
        <f t="shared" si="3"/>
        <v>86.790161940018606</v>
      </c>
      <c r="L127" s="34">
        <f t="shared" si="4"/>
        <v>26345.97</v>
      </c>
      <c r="M127" s="34">
        <f t="shared" si="5"/>
        <v>316151.64</v>
      </c>
      <c r="N127" s="34"/>
      <c r="O127" s="34">
        <f t="shared" si="6"/>
        <v>28741.058181818182</v>
      </c>
      <c r="R127" s="222"/>
      <c r="T127" s="34"/>
    </row>
    <row r="128" spans="1:20">
      <c r="A128" s="6">
        <v>13</v>
      </c>
      <c r="B128" s="58" t="s">
        <v>115</v>
      </c>
      <c r="C128" s="29" t="s">
        <v>135</v>
      </c>
      <c r="D128" s="118">
        <v>2</v>
      </c>
      <c r="E128" s="19">
        <v>14428</v>
      </c>
      <c r="F128" s="21">
        <f>SUM(B20)</f>
        <v>47.529411764705884</v>
      </c>
      <c r="G128" s="194">
        <f t="shared" si="2"/>
        <v>6.5884962246611986E-3</v>
      </c>
      <c r="H128" s="119">
        <f>13800*D128*1.302</f>
        <v>35935.200000000004</v>
      </c>
      <c r="I128" s="106">
        <f t="shared" si="3"/>
        <v>236.75892953244514</v>
      </c>
      <c r="L128" s="34">
        <f t="shared" si="4"/>
        <v>71870.400000000009</v>
      </c>
      <c r="M128" s="34">
        <f t="shared" si="5"/>
        <v>862444.8</v>
      </c>
      <c r="N128" s="34"/>
      <c r="O128" s="34">
        <f t="shared" si="6"/>
        <v>78404.072727272738</v>
      </c>
      <c r="R128" s="222"/>
      <c r="T128" s="34"/>
    </row>
    <row r="129" spans="1:20">
      <c r="A129" s="6">
        <v>14</v>
      </c>
      <c r="B129" s="58" t="s">
        <v>116</v>
      </c>
      <c r="C129" s="29" t="s">
        <v>135</v>
      </c>
      <c r="D129" s="118">
        <v>1</v>
      </c>
      <c r="E129" s="19">
        <v>14428</v>
      </c>
      <c r="F129" s="21">
        <f>SUM(B20)</f>
        <v>47.529411764705884</v>
      </c>
      <c r="G129" s="194">
        <f t="shared" si="2"/>
        <v>3.2942481123305993E-3</v>
      </c>
      <c r="H129" s="119">
        <f>14410*1.302</f>
        <v>18761.82</v>
      </c>
      <c r="I129" s="106">
        <f t="shared" si="3"/>
        <v>61.80609011888648</v>
      </c>
      <c r="L129" s="34">
        <f t="shared" si="4"/>
        <v>18761.82</v>
      </c>
      <c r="M129" s="34">
        <f t="shared" si="5"/>
        <v>225141.84</v>
      </c>
      <c r="N129" s="34"/>
      <c r="O129" s="34">
        <f t="shared" si="6"/>
        <v>20467.439999999999</v>
      </c>
      <c r="R129" s="222"/>
      <c r="T129" s="34"/>
    </row>
    <row r="130" spans="1:20">
      <c r="A130" s="6">
        <v>15</v>
      </c>
      <c r="B130" s="58" t="s">
        <v>117</v>
      </c>
      <c r="C130" s="29" t="s">
        <v>135</v>
      </c>
      <c r="D130" s="125">
        <v>0.5</v>
      </c>
      <c r="E130" s="19">
        <v>14428</v>
      </c>
      <c r="F130" s="21">
        <f>SUM(B20)</f>
        <v>47.529411764705884</v>
      </c>
      <c r="G130" s="194">
        <f t="shared" si="2"/>
        <v>1.6471240561652997E-3</v>
      </c>
      <c r="H130" s="119">
        <f>14100*D130*1.302</f>
        <v>9179.1</v>
      </c>
      <c r="I130" s="106">
        <f t="shared" si="3"/>
        <v>15.119116423946902</v>
      </c>
      <c r="L130" s="34">
        <f t="shared" si="4"/>
        <v>4589.55</v>
      </c>
      <c r="M130" s="34">
        <f t="shared" si="5"/>
        <v>55074.600000000006</v>
      </c>
      <c r="N130" s="34"/>
      <c r="O130" s="34">
        <f t="shared" si="6"/>
        <v>5006.7818181818184</v>
      </c>
      <c r="R130" s="222"/>
      <c r="T130" s="34"/>
    </row>
    <row r="131" spans="1:20">
      <c r="A131" s="6">
        <v>16</v>
      </c>
      <c r="B131" s="58" t="s">
        <v>186</v>
      </c>
      <c r="C131" s="29" t="s">
        <v>135</v>
      </c>
      <c r="D131" s="118">
        <v>12</v>
      </c>
      <c r="E131" s="19">
        <v>14428</v>
      </c>
      <c r="F131" s="21">
        <f>SUM(B20)</f>
        <v>47.529411764705884</v>
      </c>
      <c r="G131" s="194">
        <f t="shared" si="2"/>
        <v>3.9530977347967192E-2</v>
      </c>
      <c r="H131" s="119">
        <f>13800*D131*1.302</f>
        <v>215611.2</v>
      </c>
      <c r="I131" s="106">
        <f t="shared" si="3"/>
        <v>8523.3214631680239</v>
      </c>
      <c r="L131" s="34">
        <f t="shared" si="4"/>
        <v>2587334.4000000004</v>
      </c>
      <c r="M131" s="34">
        <f t="shared" si="5"/>
        <v>31048012.800000004</v>
      </c>
      <c r="N131" s="34"/>
      <c r="O131" s="34">
        <f t="shared" si="6"/>
        <v>2822546.6181818186</v>
      </c>
      <c r="R131" s="222"/>
      <c r="T131" s="34"/>
    </row>
    <row r="132" spans="1:20">
      <c r="A132" s="6">
        <v>17</v>
      </c>
      <c r="B132" s="58" t="s">
        <v>118</v>
      </c>
      <c r="C132" s="29" t="s">
        <v>135</v>
      </c>
      <c r="D132" s="118">
        <v>3</v>
      </c>
      <c r="E132" s="19">
        <v>14428</v>
      </c>
      <c r="F132" s="21">
        <f>SUM(B20)</f>
        <v>47.529411764705884</v>
      </c>
      <c r="G132" s="194">
        <f t="shared" si="2"/>
        <v>9.8827443369917979E-3</v>
      </c>
      <c r="H132" s="119">
        <f>15070*D132*1.302</f>
        <v>58863.420000000006</v>
      </c>
      <c r="I132" s="106">
        <f t="shared" si="3"/>
        <v>581.7321306609698</v>
      </c>
      <c r="L132" s="34">
        <f t="shared" si="4"/>
        <v>176590.26</v>
      </c>
      <c r="M132" s="34">
        <f t="shared" si="5"/>
        <v>2119083.12</v>
      </c>
      <c r="N132" s="34"/>
      <c r="O132" s="34">
        <f t="shared" si="6"/>
        <v>192643.92</v>
      </c>
      <c r="R132" s="222"/>
      <c r="T132" s="34"/>
    </row>
    <row r="133" spans="1:20">
      <c r="A133" s="6">
        <v>18</v>
      </c>
      <c r="B133" s="58" t="s">
        <v>187</v>
      </c>
      <c r="C133" s="29" t="s">
        <v>135</v>
      </c>
      <c r="D133" s="118">
        <v>2</v>
      </c>
      <c r="E133" s="19">
        <v>14428</v>
      </c>
      <c r="F133" s="21">
        <f>SUM(B20)</f>
        <v>47.529411764705884</v>
      </c>
      <c r="G133" s="194">
        <f t="shared" si="2"/>
        <v>6.5884962246611986E-3</v>
      </c>
      <c r="H133" s="119">
        <f>(29000+11500)*D133*1.302</f>
        <v>105462</v>
      </c>
      <c r="I133" s="106">
        <f t="shared" si="3"/>
        <v>694.83598884521928</v>
      </c>
      <c r="L133" s="34">
        <f t="shared" si="4"/>
        <v>210924</v>
      </c>
      <c r="M133" s="34">
        <f t="shared" si="5"/>
        <v>2531088</v>
      </c>
      <c r="N133" s="34"/>
      <c r="O133" s="34">
        <f t="shared" si="6"/>
        <v>230098.90909090909</v>
      </c>
      <c r="R133" s="222"/>
      <c r="T133" s="34"/>
    </row>
    <row r="134" spans="1:20">
      <c r="A134" s="6">
        <v>19</v>
      </c>
      <c r="B134" s="58" t="s">
        <v>129</v>
      </c>
      <c r="C134" s="29" t="s">
        <v>135</v>
      </c>
      <c r="D134" s="125">
        <v>1</v>
      </c>
      <c r="E134" s="19">
        <v>14428</v>
      </c>
      <c r="F134" s="21">
        <f>SUM(B20)</f>
        <v>47.529411764705884</v>
      </c>
      <c r="G134" s="194">
        <f t="shared" si="2"/>
        <v>3.2942481123305993E-3</v>
      </c>
      <c r="H134" s="119">
        <f>16850*D134*1.302</f>
        <v>21938.7</v>
      </c>
      <c r="I134" s="106">
        <f t="shared" si="3"/>
        <v>72.271521061987315</v>
      </c>
      <c r="L134" s="34">
        <f t="shared" si="4"/>
        <v>21938.7</v>
      </c>
      <c r="M134" s="34">
        <f t="shared" si="5"/>
        <v>263264.40000000002</v>
      </c>
      <c r="N134" s="34"/>
      <c r="O134" s="34">
        <f t="shared" si="6"/>
        <v>23933.127272727274</v>
      </c>
      <c r="R134" s="222"/>
      <c r="T134" s="34"/>
    </row>
    <row r="135" spans="1:20">
      <c r="A135" s="6">
        <v>20</v>
      </c>
      <c r="B135" s="58" t="s">
        <v>273</v>
      </c>
      <c r="C135" s="29" t="s">
        <v>135</v>
      </c>
      <c r="D135" s="125">
        <v>1</v>
      </c>
      <c r="E135" s="19">
        <v>14428</v>
      </c>
      <c r="F135" s="21">
        <f>SUM(B20)</f>
        <v>47.529411764705884</v>
      </c>
      <c r="G135" s="194">
        <f t="shared" si="2"/>
        <v>3.2942481123305993E-3</v>
      </c>
      <c r="H135" s="119">
        <f>17250*D135*1.302</f>
        <v>22459.5</v>
      </c>
      <c r="I135" s="106">
        <f t="shared" si="3"/>
        <v>73.987165478889096</v>
      </c>
      <c r="L135" s="34">
        <f t="shared" si="4"/>
        <v>22459.5</v>
      </c>
      <c r="M135" s="34">
        <f t="shared" si="5"/>
        <v>269514</v>
      </c>
      <c r="N135" s="34"/>
      <c r="O135" s="34">
        <f t="shared" si="6"/>
        <v>24501.272727272728</v>
      </c>
      <c r="R135" s="222"/>
      <c r="T135" s="34"/>
    </row>
    <row r="136" spans="1:20">
      <c r="A136" s="6">
        <v>21</v>
      </c>
      <c r="B136" s="58" t="s">
        <v>274</v>
      </c>
      <c r="C136" s="29" t="s">
        <v>135</v>
      </c>
      <c r="D136" s="125">
        <v>1</v>
      </c>
      <c r="E136" s="19">
        <v>14428</v>
      </c>
      <c r="F136" s="21">
        <f>SUM(B20)</f>
        <v>47.529411764705884</v>
      </c>
      <c r="G136" s="194">
        <f t="shared" si="2"/>
        <v>3.2942481123305993E-3</v>
      </c>
      <c r="H136" s="119">
        <f>17250*D136*1.302</f>
        <v>22459.5</v>
      </c>
      <c r="I136" s="106">
        <f t="shared" si="3"/>
        <v>73.987165478889096</v>
      </c>
      <c r="L136" s="34">
        <f t="shared" si="4"/>
        <v>22459.5</v>
      </c>
      <c r="M136" s="34">
        <f t="shared" si="5"/>
        <v>269514</v>
      </c>
      <c r="N136" s="34"/>
      <c r="O136" s="34">
        <f t="shared" si="6"/>
        <v>24501.272727272728</v>
      </c>
      <c r="R136" s="222"/>
      <c r="T136" s="34"/>
    </row>
    <row r="137" spans="1:20">
      <c r="A137" s="6">
        <v>22</v>
      </c>
      <c r="B137" s="58" t="s">
        <v>189</v>
      </c>
      <c r="C137" s="29" t="s">
        <v>135</v>
      </c>
      <c r="D137" s="118">
        <v>2</v>
      </c>
      <c r="E137" s="19">
        <v>14428</v>
      </c>
      <c r="F137" s="21">
        <f>SUM(B20)</f>
        <v>47.529411764705884</v>
      </c>
      <c r="G137" s="194">
        <f t="shared" si="2"/>
        <v>6.5884962246611986E-3</v>
      </c>
      <c r="H137" s="119">
        <f>25275*D137*1.302</f>
        <v>65816.100000000006</v>
      </c>
      <c r="I137" s="106">
        <f t="shared" si="3"/>
        <v>433.62912637192397</v>
      </c>
      <c r="L137" s="34">
        <f t="shared" si="4"/>
        <v>131632.20000000001</v>
      </c>
      <c r="M137" s="34">
        <f t="shared" si="5"/>
        <v>1579586.4000000001</v>
      </c>
      <c r="N137" s="34"/>
      <c r="O137" s="34">
        <f t="shared" si="6"/>
        <v>143598.76363636364</v>
      </c>
      <c r="R137" s="222"/>
      <c r="T137" s="34"/>
    </row>
    <row r="138" spans="1:20">
      <c r="A138" s="6">
        <v>23</v>
      </c>
      <c r="B138" s="58" t="s">
        <v>120</v>
      </c>
      <c r="C138" s="29" t="s">
        <v>135</v>
      </c>
      <c r="D138" s="125">
        <v>1.5</v>
      </c>
      <c r="E138" s="19">
        <v>14428</v>
      </c>
      <c r="F138" s="21">
        <f>SUM(B20)</f>
        <v>47.529411764705884</v>
      </c>
      <c r="G138" s="194">
        <f t="shared" si="2"/>
        <v>4.941372168495899E-3</v>
      </c>
      <c r="H138" s="119">
        <f>19915*D138*1.302</f>
        <v>38893.995000000003</v>
      </c>
      <c r="I138" s="106">
        <f t="shared" si="3"/>
        <v>192.18970441461866</v>
      </c>
      <c r="L138" s="34">
        <f t="shared" si="4"/>
        <v>58340.992500000008</v>
      </c>
      <c r="M138" s="34">
        <f t="shared" si="5"/>
        <v>700091.91000000015</v>
      </c>
      <c r="N138" s="34"/>
      <c r="O138" s="34">
        <f t="shared" si="6"/>
        <v>63644.719090909108</v>
      </c>
      <c r="R138" s="222"/>
      <c r="T138" s="34"/>
    </row>
    <row r="139" spans="1:20">
      <c r="A139" s="6">
        <v>24</v>
      </c>
      <c r="B139" s="58" t="s">
        <v>188</v>
      </c>
      <c r="C139" s="29" t="s">
        <v>135</v>
      </c>
      <c r="D139" s="118">
        <v>1</v>
      </c>
      <c r="E139" s="19">
        <v>14428</v>
      </c>
      <c r="F139" s="21">
        <f>SUM(B20)</f>
        <v>47.529411764705884</v>
      </c>
      <c r="G139" s="194">
        <f t="shared" si="2"/>
        <v>3.2942481123305993E-3</v>
      </c>
      <c r="H139" s="119">
        <f>17415*D139*1.302</f>
        <v>22674.33</v>
      </c>
      <c r="I139" s="106">
        <f t="shared" si="3"/>
        <v>74.694868800861087</v>
      </c>
      <c r="L139" s="34">
        <f t="shared" si="4"/>
        <v>22674.33</v>
      </c>
      <c r="M139" s="34">
        <f t="shared" si="5"/>
        <v>272091.96000000002</v>
      </c>
      <c r="N139" s="34"/>
      <c r="O139" s="34">
        <f t="shared" si="6"/>
        <v>24735.632727272729</v>
      </c>
      <c r="R139" s="222"/>
      <c r="T139" s="34"/>
    </row>
    <row r="140" spans="1:20">
      <c r="A140" s="6">
        <v>25</v>
      </c>
      <c r="B140" s="58" t="s">
        <v>126</v>
      </c>
      <c r="C140" s="29" t="s">
        <v>135</v>
      </c>
      <c r="D140" s="118">
        <v>1</v>
      </c>
      <c r="E140" s="19">
        <v>14428</v>
      </c>
      <c r="F140" s="21">
        <f>SUM(B20)</f>
        <v>47.529411764705884</v>
      </c>
      <c r="G140" s="194">
        <f>D140*F140/E140</f>
        <v>3.2942481123305993E-3</v>
      </c>
      <c r="H140" s="119">
        <f>16400*D141*1.302</f>
        <v>21352.799999999999</v>
      </c>
      <c r="I140" s="106">
        <f t="shared" si="3"/>
        <v>70.341421092972823</v>
      </c>
      <c r="L140" s="34">
        <f t="shared" si="4"/>
        <v>21352.799999999999</v>
      </c>
      <c r="M140" s="34">
        <f t="shared" si="5"/>
        <v>256233.59999999998</v>
      </c>
      <c r="N140" s="34"/>
      <c r="O140" s="34">
        <f t="shared" si="6"/>
        <v>23293.963636363635</v>
      </c>
      <c r="R140" s="222"/>
      <c r="T140" s="34"/>
    </row>
    <row r="141" spans="1:20">
      <c r="A141" s="6">
        <v>26</v>
      </c>
      <c r="B141" s="58" t="s">
        <v>190</v>
      </c>
      <c r="C141" s="29" t="s">
        <v>135</v>
      </c>
      <c r="D141" s="118">
        <v>1</v>
      </c>
      <c r="E141" s="19">
        <v>14428</v>
      </c>
      <c r="F141" s="21">
        <f>SUM(B20)</f>
        <v>47.529411764705884</v>
      </c>
      <c r="G141" s="194">
        <f t="shared" si="2"/>
        <v>3.2942481123305993E-3</v>
      </c>
      <c r="H141" s="119">
        <f>22000*D141*1.302</f>
        <v>28644</v>
      </c>
      <c r="I141" s="106">
        <f t="shared" si="3"/>
        <v>94.360442929597681</v>
      </c>
      <c r="L141" s="34">
        <f t="shared" si="4"/>
        <v>28644</v>
      </c>
      <c r="M141" s="34">
        <f t="shared" si="5"/>
        <v>343728</v>
      </c>
      <c r="N141" s="34"/>
      <c r="O141" s="34">
        <f t="shared" si="6"/>
        <v>31248</v>
      </c>
      <c r="R141" s="222"/>
      <c r="T141" s="34"/>
    </row>
    <row r="142" spans="1:20">
      <c r="A142" s="6">
        <v>27</v>
      </c>
      <c r="B142" s="58" t="s">
        <v>125</v>
      </c>
      <c r="C142" s="29" t="s">
        <v>135</v>
      </c>
      <c r="D142" s="118">
        <v>1</v>
      </c>
      <c r="E142" s="19">
        <v>14428</v>
      </c>
      <c r="F142" s="21">
        <f>SUM(B20)</f>
        <v>47.529411764705884</v>
      </c>
      <c r="G142" s="194">
        <f t="shared" si="2"/>
        <v>3.2942481123305993E-3</v>
      </c>
      <c r="H142" s="119">
        <f>(24700+14400)*D142*1.302</f>
        <v>50908.200000000004</v>
      </c>
      <c r="I142" s="106">
        <f t="shared" si="3"/>
        <v>167.70424175214862</v>
      </c>
      <c r="L142" s="34">
        <f t="shared" si="4"/>
        <v>50908.200000000004</v>
      </c>
      <c r="M142" s="34">
        <f t="shared" si="5"/>
        <v>610898.4</v>
      </c>
      <c r="N142" s="34"/>
      <c r="O142" s="34">
        <f t="shared" si="6"/>
        <v>55536.218181818185</v>
      </c>
      <c r="R142" s="222"/>
      <c r="T142" s="34"/>
    </row>
    <row r="143" spans="1:20">
      <c r="A143" s="6">
        <v>28</v>
      </c>
      <c r="B143" s="58" t="s">
        <v>191</v>
      </c>
      <c r="C143" s="29" t="s">
        <v>135</v>
      </c>
      <c r="D143" s="118">
        <v>1</v>
      </c>
      <c r="E143" s="19">
        <v>14428</v>
      </c>
      <c r="F143" s="21">
        <f>SUM(B20)</f>
        <v>47.529411764705884</v>
      </c>
      <c r="G143" s="194">
        <f t="shared" si="2"/>
        <v>3.2942481123305993E-3</v>
      </c>
      <c r="H143" s="119">
        <f>(29600+14710)*D143*1.302</f>
        <v>57691.62</v>
      </c>
      <c r="I143" s="106">
        <f t="shared" si="3"/>
        <v>190.05051028229425</v>
      </c>
      <c r="L143" s="34">
        <f t="shared" si="4"/>
        <v>57691.62</v>
      </c>
      <c r="M143" s="34">
        <f t="shared" si="5"/>
        <v>692299.44000000006</v>
      </c>
      <c r="N143" s="34"/>
      <c r="O143" s="34">
        <f t="shared" si="6"/>
        <v>62936.312727272736</v>
      </c>
      <c r="R143" s="222"/>
      <c r="T143" s="34"/>
    </row>
    <row r="144" spans="1:20">
      <c r="A144" s="6">
        <v>29</v>
      </c>
      <c r="B144" s="58" t="s">
        <v>192</v>
      </c>
      <c r="C144" s="29" t="s">
        <v>135</v>
      </c>
      <c r="D144" s="118">
        <v>1</v>
      </c>
      <c r="E144" s="19">
        <v>14428</v>
      </c>
      <c r="F144" s="21">
        <f>SUM(B20)</f>
        <v>47.529411764705884</v>
      </c>
      <c r="G144" s="194">
        <f t="shared" si="2"/>
        <v>3.2942481123305993E-3</v>
      </c>
      <c r="H144" s="119">
        <f>13800*D144*1.302</f>
        <v>17967.600000000002</v>
      </c>
      <c r="I144" s="106">
        <f t="shared" si="3"/>
        <v>59.189732383111284</v>
      </c>
      <c r="L144" s="34">
        <f t="shared" si="4"/>
        <v>17967.600000000002</v>
      </c>
      <c r="M144" s="34">
        <f t="shared" si="5"/>
        <v>215611.2</v>
      </c>
      <c r="N144" s="34"/>
      <c r="O144" s="34">
        <f t="shared" si="6"/>
        <v>19601.018181818185</v>
      </c>
      <c r="R144" s="222"/>
      <c r="T144" s="34"/>
    </row>
    <row r="145" spans="1:20">
      <c r="A145" s="6">
        <v>30</v>
      </c>
      <c r="B145" s="58" t="s">
        <v>127</v>
      </c>
      <c r="C145" s="29" t="s">
        <v>135</v>
      </c>
      <c r="D145" s="118">
        <v>1</v>
      </c>
      <c r="E145" s="19">
        <v>14428</v>
      </c>
      <c r="F145" s="21">
        <f>SUM(B20)</f>
        <v>47.529411764705884</v>
      </c>
      <c r="G145" s="194">
        <f t="shared" si="2"/>
        <v>3.2942481123305993E-3</v>
      </c>
      <c r="H145" s="119">
        <f>(13800+2300)*D145*1.302</f>
        <v>20962.2</v>
      </c>
      <c r="I145" s="106">
        <f t="shared" si="3"/>
        <v>69.05468778029649</v>
      </c>
      <c r="L145" s="34">
        <f t="shared" si="4"/>
        <v>20962.2</v>
      </c>
      <c r="M145" s="34">
        <f t="shared" si="5"/>
        <v>251546.40000000002</v>
      </c>
      <c r="N145" s="34"/>
      <c r="O145" s="34">
        <f t="shared" si="6"/>
        <v>22867.854545454549</v>
      </c>
      <c r="R145" s="222"/>
      <c r="T145" s="34"/>
    </row>
    <row r="146" spans="1:20">
      <c r="A146" s="6">
        <v>31</v>
      </c>
      <c r="B146" s="58" t="s">
        <v>275</v>
      </c>
      <c r="C146" s="29" t="s">
        <v>135</v>
      </c>
      <c r="D146" s="118">
        <v>1</v>
      </c>
      <c r="E146" s="19">
        <v>14428</v>
      </c>
      <c r="F146" s="21">
        <f>SUM(B20)</f>
        <v>47.529411764705884</v>
      </c>
      <c r="G146" s="194">
        <f t="shared" si="2"/>
        <v>3.2942481123305993E-3</v>
      </c>
      <c r="H146" s="119">
        <f>14300*D146*1.302</f>
        <v>18618.600000000002</v>
      </c>
      <c r="I146" s="106">
        <f t="shared" si="3"/>
        <v>61.334287904238501</v>
      </c>
      <c r="L146" s="34">
        <f t="shared" si="4"/>
        <v>18618.600000000002</v>
      </c>
      <c r="M146" s="34">
        <f t="shared" si="5"/>
        <v>223423.2</v>
      </c>
      <c r="N146" s="34"/>
      <c r="O146" s="34">
        <f t="shared" si="6"/>
        <v>20311.2</v>
      </c>
      <c r="R146" s="222"/>
      <c r="T146" s="34"/>
    </row>
    <row r="147" spans="1:20">
      <c r="A147" s="6">
        <v>32</v>
      </c>
      <c r="B147" s="58" t="s">
        <v>128</v>
      </c>
      <c r="C147" s="29" t="s">
        <v>135</v>
      </c>
      <c r="D147" s="118">
        <v>1</v>
      </c>
      <c r="E147" s="19">
        <v>14428</v>
      </c>
      <c r="F147" s="21">
        <f>SUM(B20)</f>
        <v>47.529411764705884</v>
      </c>
      <c r="G147" s="194">
        <f t="shared" si="2"/>
        <v>3.2942481123305993E-3</v>
      </c>
      <c r="H147" s="119">
        <f>14300*D147*1.302</f>
        <v>18618.600000000002</v>
      </c>
      <c r="I147" s="106">
        <f t="shared" si="3"/>
        <v>61.334287904238501</v>
      </c>
      <c r="L147" s="34">
        <f t="shared" si="4"/>
        <v>18618.600000000002</v>
      </c>
      <c r="M147" s="34">
        <f t="shared" si="5"/>
        <v>223423.2</v>
      </c>
      <c r="N147" s="34"/>
      <c r="O147" s="34">
        <f t="shared" si="6"/>
        <v>20311.2</v>
      </c>
      <c r="R147" s="222"/>
      <c r="T147" s="34"/>
    </row>
    <row r="148" spans="1:20">
      <c r="A148" s="6">
        <v>33</v>
      </c>
      <c r="B148" s="58" t="s">
        <v>123</v>
      </c>
      <c r="C148" s="29" t="s">
        <v>135</v>
      </c>
      <c r="D148" s="118">
        <v>1</v>
      </c>
      <c r="E148" s="19">
        <v>14428</v>
      </c>
      <c r="F148" s="21">
        <f>SUM(B20)</f>
        <v>47.529411764705884</v>
      </c>
      <c r="G148" s="194">
        <f t="shared" si="2"/>
        <v>3.2942481123305993E-3</v>
      </c>
      <c r="H148" s="119">
        <f>(25150+1350)*D148*1.302</f>
        <v>34503</v>
      </c>
      <c r="I148" s="106">
        <f t="shared" si="3"/>
        <v>113.66144261974267</v>
      </c>
      <c r="L148" s="34">
        <f t="shared" si="4"/>
        <v>34503</v>
      </c>
      <c r="M148" s="34">
        <f t="shared" si="5"/>
        <v>414036</v>
      </c>
      <c r="N148" s="34"/>
      <c r="O148" s="34">
        <f t="shared" si="6"/>
        <v>37639.63636363636</v>
      </c>
      <c r="R148" s="222"/>
      <c r="T148" s="34"/>
    </row>
    <row r="149" spans="1:20">
      <c r="A149" s="6">
        <v>34</v>
      </c>
      <c r="B149" s="58" t="s">
        <v>124</v>
      </c>
      <c r="C149" s="29" t="s">
        <v>135</v>
      </c>
      <c r="D149" s="118">
        <v>2</v>
      </c>
      <c r="E149" s="19">
        <v>14428</v>
      </c>
      <c r="F149" s="21">
        <f>SUM(B20)</f>
        <v>47.529411764705884</v>
      </c>
      <c r="G149" s="194">
        <f t="shared" si="2"/>
        <v>6.5884962246611986E-3</v>
      </c>
      <c r="H149" s="119">
        <f>14500*D149*1.302</f>
        <v>37758</v>
      </c>
      <c r="I149" s="106">
        <f t="shared" si="3"/>
        <v>248.76844045075754</v>
      </c>
      <c r="L149" s="34">
        <f t="shared" si="4"/>
        <v>75516</v>
      </c>
      <c r="M149" s="34">
        <f t="shared" si="5"/>
        <v>906192</v>
      </c>
      <c r="N149" s="34"/>
      <c r="O149" s="34">
        <f t="shared" si="6"/>
        <v>82381.090909090912</v>
      </c>
      <c r="R149" s="222"/>
      <c r="T149" s="34"/>
    </row>
    <row r="150" spans="1:20" ht="31.5">
      <c r="A150" s="6">
        <v>35</v>
      </c>
      <c r="B150" s="58" t="s">
        <v>193</v>
      </c>
      <c r="C150" s="29" t="s">
        <v>135</v>
      </c>
      <c r="D150" s="118">
        <v>1</v>
      </c>
      <c r="E150" s="19">
        <v>14428</v>
      </c>
      <c r="F150" s="21">
        <f>SUM(B20)</f>
        <v>47.529411764705884</v>
      </c>
      <c r="G150" s="194">
        <f t="shared" si="2"/>
        <v>3.2942481123305993E-3</v>
      </c>
      <c r="H150" s="119">
        <f>51255*D150*1.302</f>
        <v>66734.010000000009</v>
      </c>
      <c r="I150" s="106">
        <f t="shared" si="3"/>
        <v>219.83838647075137</v>
      </c>
      <c r="L150" s="34">
        <f t="shared" si="4"/>
        <v>66734.010000000009</v>
      </c>
      <c r="M150" s="34">
        <f t="shared" si="5"/>
        <v>800808.12000000011</v>
      </c>
      <c r="N150" s="34"/>
      <c r="O150" s="34">
        <f t="shared" si="6"/>
        <v>72800.738181818189</v>
      </c>
      <c r="R150" s="222"/>
      <c r="T150" s="34"/>
    </row>
    <row r="151" spans="1:20">
      <c r="A151" s="6">
        <v>36</v>
      </c>
      <c r="B151" s="58" t="s">
        <v>194</v>
      </c>
      <c r="C151" s="29" t="s">
        <v>135</v>
      </c>
      <c r="D151" s="118">
        <v>1</v>
      </c>
      <c r="E151" s="19">
        <v>14428</v>
      </c>
      <c r="F151" s="21">
        <f>SUM(B20)</f>
        <v>47.529411764705884</v>
      </c>
      <c r="G151" s="194">
        <f t="shared" si="2"/>
        <v>3.2942481123305993E-3</v>
      </c>
      <c r="H151" s="119">
        <f>13700*D151*1.302</f>
        <v>17837.400000000001</v>
      </c>
      <c r="I151" s="106">
        <f t="shared" si="3"/>
        <v>58.760821278885835</v>
      </c>
      <c r="L151" s="34">
        <f t="shared" si="4"/>
        <v>17837.400000000001</v>
      </c>
      <c r="M151" s="34">
        <f t="shared" si="5"/>
        <v>214048.80000000002</v>
      </c>
      <c r="N151" s="34"/>
      <c r="O151" s="34">
        <f t="shared" si="6"/>
        <v>19458.981818181819</v>
      </c>
      <c r="R151" s="222"/>
      <c r="T151" s="34"/>
    </row>
    <row r="152" spans="1:20">
      <c r="A152" s="6">
        <v>37</v>
      </c>
      <c r="B152" s="58" t="s">
        <v>195</v>
      </c>
      <c r="C152" s="29" t="s">
        <v>135</v>
      </c>
      <c r="D152" s="125">
        <v>1.5</v>
      </c>
      <c r="E152" s="19">
        <v>14428</v>
      </c>
      <c r="F152" s="21">
        <f>SUM(B20)</f>
        <v>47.529411764705884</v>
      </c>
      <c r="G152" s="194">
        <f t="shared" si="2"/>
        <v>4.941372168495899E-3</v>
      </c>
      <c r="H152" s="119">
        <f>13700*D152*1.302</f>
        <v>26756.100000000002</v>
      </c>
      <c r="I152" s="106">
        <f t="shared" si="3"/>
        <v>132.21184787749314</v>
      </c>
      <c r="L152" s="34">
        <f t="shared" si="4"/>
        <v>40134.15</v>
      </c>
      <c r="M152" s="34">
        <f t="shared" si="5"/>
        <v>481609.80000000005</v>
      </c>
      <c r="N152" s="34"/>
      <c r="O152" s="34">
        <f t="shared" si="6"/>
        <v>43782.709090909098</v>
      </c>
      <c r="R152" s="222"/>
      <c r="T152" s="34"/>
    </row>
    <row r="153" spans="1:20">
      <c r="A153" s="6">
        <v>38</v>
      </c>
      <c r="B153" s="58" t="s">
        <v>196</v>
      </c>
      <c r="C153" s="29" t="s">
        <v>135</v>
      </c>
      <c r="D153" s="118">
        <v>3</v>
      </c>
      <c r="E153" s="19">
        <v>14428</v>
      </c>
      <c r="F153" s="21">
        <f>SUM(B20)</f>
        <v>47.529411764705884</v>
      </c>
      <c r="G153" s="194">
        <f t="shared" si="2"/>
        <v>9.8827443369917979E-3</v>
      </c>
      <c r="H153" s="119">
        <f>13700*D153*1.302</f>
        <v>53512.200000000004</v>
      </c>
      <c r="I153" s="106">
        <f t="shared" si="3"/>
        <v>528.84739150997257</v>
      </c>
      <c r="L153" s="34">
        <f t="shared" si="4"/>
        <v>160536.6</v>
      </c>
      <c r="M153" s="34">
        <f t="shared" si="5"/>
        <v>1926439.2000000002</v>
      </c>
      <c r="N153" s="34"/>
      <c r="O153" s="34">
        <f t="shared" si="6"/>
        <v>175130.83636363639</v>
      </c>
      <c r="R153" s="222"/>
      <c r="T153" s="34"/>
    </row>
    <row r="154" spans="1:20">
      <c r="A154" s="6">
        <v>39</v>
      </c>
      <c r="B154" s="58" t="s">
        <v>205</v>
      </c>
      <c r="C154" s="29" t="s">
        <v>135</v>
      </c>
      <c r="D154" s="118">
        <v>4</v>
      </c>
      <c r="E154" s="19">
        <v>14428</v>
      </c>
      <c r="F154" s="21">
        <f>SUM(B20)</f>
        <v>47.529411764705884</v>
      </c>
      <c r="G154" s="194">
        <f t="shared" si="2"/>
        <v>1.3176992449322397E-2</v>
      </c>
      <c r="H154" s="119">
        <f>13500*D154*1.302</f>
        <v>70308</v>
      </c>
      <c r="I154" s="106">
        <f t="shared" si="3"/>
        <v>926.44798512695911</v>
      </c>
      <c r="L154" s="34">
        <f t="shared" si="4"/>
        <v>281232</v>
      </c>
      <c r="M154" s="34">
        <f t="shared" si="5"/>
        <v>3374784</v>
      </c>
      <c r="N154" s="34"/>
      <c r="O154" s="34">
        <f t="shared" si="6"/>
        <v>306798.54545454547</v>
      </c>
      <c r="R154" s="222"/>
      <c r="T154" s="34"/>
    </row>
    <row r="155" spans="1:20">
      <c r="A155" s="6">
        <v>40</v>
      </c>
      <c r="B155" s="58" t="s">
        <v>201</v>
      </c>
      <c r="C155" s="29" t="s">
        <v>135</v>
      </c>
      <c r="D155" s="125">
        <v>0.5</v>
      </c>
      <c r="E155" s="19">
        <v>14428</v>
      </c>
      <c r="F155" s="21">
        <f>SUM(B20)</f>
        <v>47.529411764705884</v>
      </c>
      <c r="G155" s="194">
        <f t="shared" si="2"/>
        <v>1.6471240561652997E-3</v>
      </c>
      <c r="H155" s="119">
        <f>14150*D155*1.302</f>
        <v>9211.65</v>
      </c>
      <c r="I155" s="106">
        <f t="shared" si="3"/>
        <v>15.172730311975082</v>
      </c>
      <c r="L155" s="34">
        <f t="shared" si="4"/>
        <v>4605.8249999999998</v>
      </c>
      <c r="M155" s="34">
        <f t="shared" si="5"/>
        <v>55269.899999999994</v>
      </c>
      <c r="N155" s="34"/>
      <c r="O155" s="34">
        <f t="shared" si="6"/>
        <v>5024.5363636363627</v>
      </c>
      <c r="R155" s="222"/>
      <c r="T155" s="34"/>
    </row>
    <row r="156" spans="1:20">
      <c r="A156" s="6">
        <v>41</v>
      </c>
      <c r="B156" s="58" t="s">
        <v>114</v>
      </c>
      <c r="C156" s="29" t="s">
        <v>135</v>
      </c>
      <c r="D156" s="118">
        <v>4</v>
      </c>
      <c r="E156" s="19">
        <v>14428</v>
      </c>
      <c r="F156" s="21">
        <f>SUM(B20)</f>
        <v>47.529411764705884</v>
      </c>
      <c r="G156" s="194">
        <f t="shared" si="2"/>
        <v>1.3176992449322397E-2</v>
      </c>
      <c r="H156" s="119">
        <f>13800*D156*1.302</f>
        <v>71870.400000000009</v>
      </c>
      <c r="I156" s="106">
        <f t="shared" si="3"/>
        <v>947.03571812978055</v>
      </c>
      <c r="L156" s="34">
        <f t="shared" si="4"/>
        <v>287481.60000000003</v>
      </c>
      <c r="M156" s="34">
        <f t="shared" si="5"/>
        <v>3449779.2</v>
      </c>
      <c r="N156" s="34"/>
      <c r="O156" s="34">
        <f t="shared" si="6"/>
        <v>313616.29090909095</v>
      </c>
      <c r="R156" s="222"/>
      <c r="T156" s="34"/>
    </row>
    <row r="157" spans="1:20">
      <c r="A157" s="6">
        <v>42</v>
      </c>
      <c r="B157" s="58" t="s">
        <v>132</v>
      </c>
      <c r="C157" s="29" t="s">
        <v>135</v>
      </c>
      <c r="D157" s="118">
        <v>1</v>
      </c>
      <c r="E157" s="19">
        <v>14428</v>
      </c>
      <c r="F157" s="21">
        <f>SUM(B20)</f>
        <v>47.529411764705884</v>
      </c>
      <c r="G157" s="194">
        <f t="shared" si="2"/>
        <v>3.2942481123305993E-3</v>
      </c>
      <c r="H157" s="119">
        <f>20230*D157*1.302</f>
        <v>26339.46</v>
      </c>
      <c r="I157" s="106">
        <f t="shared" si="3"/>
        <v>86.76871638480732</v>
      </c>
      <c r="L157" s="34">
        <f t="shared" si="4"/>
        <v>26339.46</v>
      </c>
      <c r="M157" s="34">
        <f t="shared" si="5"/>
        <v>316073.52</v>
      </c>
      <c r="N157" s="34"/>
      <c r="O157" s="34">
        <f t="shared" si="6"/>
        <v>28733.956363636364</v>
      </c>
      <c r="R157" s="222"/>
      <c r="T157" s="34"/>
    </row>
    <row r="158" spans="1:20">
      <c r="A158" s="6">
        <v>43</v>
      </c>
      <c r="B158" s="58" t="s">
        <v>133</v>
      </c>
      <c r="C158" s="29" t="s">
        <v>135</v>
      </c>
      <c r="D158" s="125">
        <v>2.5</v>
      </c>
      <c r="E158" s="19">
        <v>14428</v>
      </c>
      <c r="F158" s="21">
        <f>SUM(B20)</f>
        <v>47.529411764705884</v>
      </c>
      <c r="G158" s="194">
        <f t="shared" si="2"/>
        <v>8.2356202808264983E-3</v>
      </c>
      <c r="H158" s="119">
        <f>14320*D158*1.302</f>
        <v>46611.6</v>
      </c>
      <c r="I158" s="106">
        <f t="shared" si="3"/>
        <v>383.8754382817724</v>
      </c>
      <c r="L158" s="34">
        <f t="shared" si="4"/>
        <v>116529</v>
      </c>
      <c r="M158" s="34">
        <f t="shared" si="5"/>
        <v>1398348</v>
      </c>
      <c r="N158" s="34"/>
      <c r="O158" s="34">
        <f t="shared" si="6"/>
        <v>127122.54545454546</v>
      </c>
      <c r="R158" s="222"/>
      <c r="T158" s="34"/>
    </row>
    <row r="159" spans="1:20">
      <c r="A159" s="6">
        <v>44</v>
      </c>
      <c r="B159" s="58" t="s">
        <v>134</v>
      </c>
      <c r="C159" s="29" t="s">
        <v>135</v>
      </c>
      <c r="D159" s="118">
        <v>3</v>
      </c>
      <c r="E159" s="19">
        <v>14428</v>
      </c>
      <c r="F159" s="21">
        <f>SUM(B20)</f>
        <v>47.529411764705884</v>
      </c>
      <c r="G159" s="194">
        <f t="shared" si="2"/>
        <v>9.8827443369917979E-3</v>
      </c>
      <c r="H159" s="119">
        <f>13500*D159*1.302</f>
        <v>52731</v>
      </c>
      <c r="I159" s="106">
        <f t="shared" si="3"/>
        <v>521.12699163391449</v>
      </c>
      <c r="L159" s="34">
        <f t="shared" si="4"/>
        <v>158193</v>
      </c>
      <c r="M159" s="34">
        <f t="shared" si="5"/>
        <v>1898316</v>
      </c>
      <c r="N159" s="34"/>
      <c r="O159" s="34">
        <f t="shared" si="6"/>
        <v>172574.18181818182</v>
      </c>
      <c r="R159" s="222"/>
      <c r="T159" s="34"/>
    </row>
    <row r="160" spans="1:20">
      <c r="A160" s="6">
        <v>45</v>
      </c>
      <c r="B160" s="58" t="s">
        <v>197</v>
      </c>
      <c r="C160" s="29" t="s">
        <v>135</v>
      </c>
      <c r="D160" s="118">
        <v>1</v>
      </c>
      <c r="E160" s="19">
        <v>14428</v>
      </c>
      <c r="F160" s="21">
        <f>SUM(B20)</f>
        <v>47.529411764705884</v>
      </c>
      <c r="G160" s="194">
        <f t="shared" si="2"/>
        <v>3.2942481123305993E-3</v>
      </c>
      <c r="H160" s="119">
        <f>14050*D160*1.302</f>
        <v>18293.100000000002</v>
      </c>
      <c r="I160" s="106">
        <f t="shared" si="3"/>
        <v>60.262010143674893</v>
      </c>
      <c r="L160" s="34">
        <f t="shared" si="4"/>
        <v>18293.100000000002</v>
      </c>
      <c r="M160" s="34">
        <f t="shared" si="5"/>
        <v>219517.2</v>
      </c>
      <c r="N160" s="34"/>
      <c r="O160" s="34">
        <f t="shared" si="6"/>
        <v>19956.109090909093</v>
      </c>
      <c r="R160" s="222"/>
      <c r="T160" s="34"/>
    </row>
    <row r="161" spans="1:20">
      <c r="A161" s="6">
        <v>46</v>
      </c>
      <c r="B161" s="58" t="s">
        <v>206</v>
      </c>
      <c r="C161" s="29" t="s">
        <v>135</v>
      </c>
      <c r="D161" s="118">
        <v>1</v>
      </c>
      <c r="E161" s="19">
        <v>14428</v>
      </c>
      <c r="F161" s="21">
        <f>SUM(B20)</f>
        <v>47.529411764705884</v>
      </c>
      <c r="G161" s="194">
        <f t="shared" si="2"/>
        <v>3.2942481123305993E-3</v>
      </c>
      <c r="H161" s="119">
        <f>14160*D160*1.302</f>
        <v>18436.32</v>
      </c>
      <c r="I161" s="106">
        <f t="shared" si="3"/>
        <v>60.733812358322872</v>
      </c>
      <c r="L161" s="34">
        <f t="shared" si="4"/>
        <v>18436.32</v>
      </c>
      <c r="M161" s="34">
        <f t="shared" si="5"/>
        <v>221235.84</v>
      </c>
      <c r="N161" s="34"/>
      <c r="O161" s="34">
        <f t="shared" si="6"/>
        <v>20112.349090909091</v>
      </c>
      <c r="R161" s="222"/>
      <c r="T161" s="34"/>
    </row>
    <row r="162" spans="1:20">
      <c r="A162" s="6">
        <v>47</v>
      </c>
      <c r="B162" s="58" t="s">
        <v>119</v>
      </c>
      <c r="C162" s="29" t="s">
        <v>135</v>
      </c>
      <c r="D162" s="125">
        <v>0.5</v>
      </c>
      <c r="E162" s="19">
        <v>14428</v>
      </c>
      <c r="F162" s="21">
        <f>SUM(B20)</f>
        <v>47.529411764705884</v>
      </c>
      <c r="G162" s="194">
        <f t="shared" si="2"/>
        <v>1.6471240561652997E-3</v>
      </c>
      <c r="H162" s="119">
        <f>13760*D162*1.302</f>
        <v>8957.76</v>
      </c>
      <c r="I162" s="106">
        <f t="shared" si="3"/>
        <v>14.754541985355274</v>
      </c>
      <c r="L162" s="34">
        <f t="shared" si="4"/>
        <v>4478.88</v>
      </c>
      <c r="M162" s="34">
        <f t="shared" si="5"/>
        <v>53746.559999999998</v>
      </c>
      <c r="N162" s="34"/>
      <c r="O162" s="34">
        <f t="shared" si="6"/>
        <v>4886.050909090909</v>
      </c>
      <c r="R162" s="222"/>
      <c r="T162" s="34"/>
    </row>
    <row r="163" spans="1:20">
      <c r="A163" s="6">
        <v>48</v>
      </c>
      <c r="B163" s="58" t="s">
        <v>272</v>
      </c>
      <c r="C163" s="29" t="s">
        <v>135</v>
      </c>
      <c r="D163" s="118">
        <v>1</v>
      </c>
      <c r="E163" s="19">
        <v>14428</v>
      </c>
      <c r="F163" s="21">
        <f>SUM(B20)</f>
        <v>47.529411764705884</v>
      </c>
      <c r="G163" s="194">
        <f t="shared" si="2"/>
        <v>3.2942481123305993E-3</v>
      </c>
      <c r="H163" s="119">
        <f>16960*D163*1.302-100</f>
        <v>21981.920000000002</v>
      </c>
      <c r="I163" s="106">
        <f t="shared" si="3"/>
        <v>72.413898465402255</v>
      </c>
      <c r="L163" s="34">
        <f t="shared" si="4"/>
        <v>21981.920000000002</v>
      </c>
      <c r="M163" s="34">
        <f t="shared" si="5"/>
        <v>263783.04000000004</v>
      </c>
      <c r="N163" s="34"/>
      <c r="O163" s="34">
        <f t="shared" si="6"/>
        <v>23980.276363636367</v>
      </c>
      <c r="R163" s="222"/>
      <c r="T163" s="34"/>
    </row>
    <row r="164" spans="1:20">
      <c r="A164" s="6">
        <v>49</v>
      </c>
      <c r="B164" s="58" t="s">
        <v>131</v>
      </c>
      <c r="C164" s="29" t="s">
        <v>135</v>
      </c>
      <c r="D164" s="118">
        <v>1</v>
      </c>
      <c r="E164" s="19">
        <v>14428</v>
      </c>
      <c r="F164" s="21">
        <f>SUM(B20)</f>
        <v>47.529411764705884</v>
      </c>
      <c r="G164" s="194">
        <f t="shared" si="2"/>
        <v>3.2942481123305993E-3</v>
      </c>
      <c r="H164" s="119">
        <f>13820*D164*1.302</f>
        <v>17993.64</v>
      </c>
      <c r="I164" s="106">
        <f t="shared" si="3"/>
        <v>59.27551460395636</v>
      </c>
      <c r="L164" s="34">
        <f t="shared" si="4"/>
        <v>17993.64</v>
      </c>
      <c r="M164" s="34">
        <f t="shared" si="5"/>
        <v>215923.68</v>
      </c>
      <c r="N164" s="34"/>
      <c r="O164" s="34">
        <f t="shared" si="6"/>
        <v>19629.425454545453</v>
      </c>
      <c r="R164" s="222"/>
      <c r="T164" s="34"/>
    </row>
    <row r="165" spans="1:20">
      <c r="A165" s="6">
        <v>50</v>
      </c>
      <c r="B165" s="58" t="s">
        <v>130</v>
      </c>
      <c r="C165" s="29" t="s">
        <v>135</v>
      </c>
      <c r="D165" s="118">
        <v>1</v>
      </c>
      <c r="E165" s="19">
        <v>14428</v>
      </c>
      <c r="F165" s="21">
        <f>SUM(B20)</f>
        <v>47.529411764705884</v>
      </c>
      <c r="G165" s="194">
        <f t="shared" si="2"/>
        <v>3.2942481123305993E-3</v>
      </c>
      <c r="H165" s="119">
        <f>21730*D165*1.302</f>
        <v>28292.460000000003</v>
      </c>
      <c r="I165" s="106">
        <f t="shared" si="3"/>
        <v>93.202382948188998</v>
      </c>
      <c r="L165" s="34">
        <f t="shared" si="4"/>
        <v>28292.460000000003</v>
      </c>
      <c r="M165" s="34">
        <f t="shared" si="5"/>
        <v>339509.52</v>
      </c>
      <c r="N165" s="34"/>
      <c r="O165" s="34">
        <f t="shared" si="6"/>
        <v>30864.50181818182</v>
      </c>
      <c r="R165" s="222"/>
      <c r="T165" s="34"/>
    </row>
    <row r="166" spans="1:20" ht="32.25" thickBot="1">
      <c r="A166" s="6">
        <v>51</v>
      </c>
      <c r="B166" s="58" t="s">
        <v>276</v>
      </c>
      <c r="C166" s="29" t="s">
        <v>135</v>
      </c>
      <c r="D166" s="118">
        <v>32</v>
      </c>
      <c r="E166" s="19">
        <v>14428</v>
      </c>
      <c r="F166" s="21">
        <f>SUM(B20)</f>
        <v>47.529411764705884</v>
      </c>
      <c r="G166" s="194">
        <f t="shared" si="2"/>
        <v>0.10541593959457918</v>
      </c>
      <c r="H166" s="352">
        <f>10965.053*37*1.302</f>
        <v>528230.46322200005</v>
      </c>
      <c r="I166" s="106">
        <f t="shared" si="3"/>
        <v>55683.910603026932</v>
      </c>
      <c r="L166" s="34">
        <f t="shared" si="4"/>
        <v>16903374.823104002</v>
      </c>
      <c r="M166" s="34">
        <f t="shared" si="5"/>
        <v>202840497.87724802</v>
      </c>
      <c r="N166" s="34"/>
      <c r="O166" s="34">
        <f t="shared" si="6"/>
        <v>18440045.261568002</v>
      </c>
      <c r="R166" s="222"/>
      <c r="T166" s="34"/>
    </row>
    <row r="167" spans="1:20" ht="31.5" customHeight="1" thickBot="1">
      <c r="A167" s="366" t="s">
        <v>70</v>
      </c>
      <c r="B167" s="367"/>
      <c r="C167" s="367"/>
      <c r="D167" s="367"/>
      <c r="E167" s="367"/>
      <c r="F167" s="367"/>
      <c r="G167" s="368"/>
      <c r="H167" s="23"/>
      <c r="I167" s="160">
        <f>SUM(I116:I166)</f>
        <v>74073.764205298328</v>
      </c>
      <c r="L167" s="201">
        <f>SUM(L116:L166)</f>
        <v>22446277.144604001</v>
      </c>
      <c r="M167" s="201">
        <f>SUM(M116:M166)</f>
        <v>269355325.73524803</v>
      </c>
      <c r="N167" s="201"/>
      <c r="O167" s="201">
        <f>SUM(O116:O166)</f>
        <v>24486847.794113457</v>
      </c>
      <c r="Q167" s="201">
        <f>SUM(H116:H166)-0.02</f>
        <v>2585636.3455620003</v>
      </c>
    </row>
    <row r="169" spans="1:20">
      <c r="A169" s="362" t="s">
        <v>71</v>
      </c>
      <c r="B169" s="362"/>
      <c r="C169" s="362"/>
      <c r="D169" s="362"/>
      <c r="E169" s="362"/>
      <c r="F169" s="362"/>
      <c r="G169" s="362"/>
      <c r="H169" s="362"/>
      <c r="I169" s="362"/>
    </row>
    <row r="170" spans="1:20" ht="16.5" thickBot="1"/>
    <row r="171" spans="1:20" ht="88.5" customHeight="1">
      <c r="A171" s="36" t="s">
        <v>1</v>
      </c>
      <c r="B171" s="219" t="s">
        <v>33</v>
      </c>
      <c r="C171" s="219" t="s">
        <v>34</v>
      </c>
      <c r="D171" s="219" t="s">
        <v>69</v>
      </c>
      <c r="E171" s="219" t="s">
        <v>36</v>
      </c>
      <c r="F171" s="219" t="s">
        <v>37</v>
      </c>
      <c r="G171" s="219" t="s">
        <v>38</v>
      </c>
      <c r="H171" s="219" t="s">
        <v>39</v>
      </c>
      <c r="I171" s="38" t="s">
        <v>40</v>
      </c>
    </row>
    <row r="172" spans="1:20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20">
      <c r="A173" s="363" t="s">
        <v>72</v>
      </c>
      <c r="B173" s="364"/>
      <c r="C173" s="364"/>
      <c r="D173" s="364"/>
      <c r="E173" s="364"/>
      <c r="F173" s="364"/>
      <c r="G173" s="364"/>
      <c r="H173" s="364"/>
      <c r="I173" s="365"/>
    </row>
    <row r="174" spans="1:20" ht="31.5">
      <c r="A174" s="6">
        <v>1</v>
      </c>
      <c r="B174" s="209" t="s">
        <v>268</v>
      </c>
      <c r="C174" s="29" t="s">
        <v>111</v>
      </c>
      <c r="D174" s="118">
        <v>1</v>
      </c>
      <c r="E174" s="19">
        <f>SUM(B19)</f>
        <v>808</v>
      </c>
      <c r="F174" s="21">
        <f>SUM(B20)</f>
        <v>47.529411764705884</v>
      </c>
      <c r="G174" s="7">
        <f>D174*F174/E174</f>
        <v>5.8823529411764705E-2</v>
      </c>
      <c r="H174" s="119">
        <v>30000</v>
      </c>
      <c r="I174" s="106">
        <f>G174*H174</f>
        <v>1764.7058823529412</v>
      </c>
      <c r="L174" s="34">
        <f>D174*H174</f>
        <v>30000</v>
      </c>
    </row>
    <row r="175" spans="1:20" s="224" customFormat="1" ht="78.75">
      <c r="A175" s="42">
        <v>2</v>
      </c>
      <c r="B175" s="209" t="s">
        <v>213</v>
      </c>
      <c r="C175" s="29" t="s">
        <v>111</v>
      </c>
      <c r="D175" s="118">
        <v>1</v>
      </c>
      <c r="E175" s="19">
        <f>SUM(B19)</f>
        <v>808</v>
      </c>
      <c r="F175" s="21">
        <f>SUM(B20)</f>
        <v>47.529411764705884</v>
      </c>
      <c r="G175" s="7">
        <f t="shared" ref="G175" si="9">D175*F175/E175</f>
        <v>5.8823529411764705E-2</v>
      </c>
      <c r="H175" s="119">
        <v>67985.45</v>
      </c>
      <c r="I175" s="106">
        <f t="shared" ref="I175:I176" si="10">G175*H175</f>
        <v>3999.1441176470585</v>
      </c>
      <c r="L175" s="34">
        <f t="shared" ref="L175:L176" si="11">D175*H175</f>
        <v>67985.45</v>
      </c>
    </row>
    <row r="176" spans="1:20" s="226" customFormat="1" ht="16.5" thickBot="1">
      <c r="A176" s="227">
        <v>3</v>
      </c>
      <c r="B176" s="209" t="s">
        <v>203</v>
      </c>
      <c r="C176" s="29" t="s">
        <v>111</v>
      </c>
      <c r="D176" s="118">
        <v>1</v>
      </c>
      <c r="E176" s="19">
        <f>SUM(B19)</f>
        <v>808</v>
      </c>
      <c r="F176" s="21">
        <f>SUM(B20)</f>
        <v>47.529411764705884</v>
      </c>
      <c r="G176" s="7">
        <f t="shared" ref="G176" si="12">D176*F176/E176</f>
        <v>5.8823529411764705E-2</v>
      </c>
      <c r="H176" s="120">
        <v>181818.18</v>
      </c>
      <c r="I176" s="106">
        <f t="shared" si="10"/>
        <v>10695.187058823529</v>
      </c>
      <c r="L176" s="34">
        <f t="shared" si="11"/>
        <v>181818.18</v>
      </c>
    </row>
    <row r="177" spans="1:12" ht="31.5" customHeight="1" thickBot="1">
      <c r="A177" s="366" t="s">
        <v>73</v>
      </c>
      <c r="B177" s="367"/>
      <c r="C177" s="367"/>
      <c r="D177" s="367"/>
      <c r="E177" s="367"/>
      <c r="F177" s="367"/>
      <c r="G177" s="368"/>
      <c r="H177" s="23"/>
      <c r="I177" s="108">
        <f>SUM(I174:I176)</f>
        <v>16459.037058823527</v>
      </c>
      <c r="L177" s="201">
        <f>SUM(L174:L176)</f>
        <v>279803.63</v>
      </c>
    </row>
    <row r="178" spans="1:12" s="302" customFormat="1">
      <c r="A178" s="245"/>
      <c r="B178" s="245"/>
      <c r="C178" s="245"/>
      <c r="D178" s="245"/>
      <c r="E178" s="245"/>
      <c r="F178" s="245"/>
      <c r="G178" s="245"/>
      <c r="H178" s="246"/>
      <c r="I178" s="246"/>
      <c r="L178" s="201"/>
    </row>
    <row r="179" spans="1:12" s="269" customFormat="1" ht="31.5" customHeight="1">
      <c r="A179" s="394" t="s">
        <v>210</v>
      </c>
      <c r="B179" s="394"/>
      <c r="C179" s="394"/>
      <c r="D179" s="394"/>
      <c r="E179" s="394"/>
      <c r="F179" s="394"/>
      <c r="G179" s="394"/>
      <c r="H179" s="394"/>
      <c r="I179" s="394"/>
      <c r="L179" s="201"/>
    </row>
    <row r="180" spans="1:12" s="269" customFormat="1" ht="16.5" thickBot="1">
      <c r="L180" s="201"/>
    </row>
    <row r="181" spans="1:12" s="269" customFormat="1" ht="94.5" customHeight="1">
      <c r="A181" s="36" t="s">
        <v>1</v>
      </c>
      <c r="B181" s="270" t="s">
        <v>33</v>
      </c>
      <c r="C181" s="270" t="s">
        <v>34</v>
      </c>
      <c r="D181" s="270" t="s">
        <v>69</v>
      </c>
      <c r="E181" s="270" t="s">
        <v>36</v>
      </c>
      <c r="F181" s="270" t="s">
        <v>37</v>
      </c>
      <c r="G181" s="270" t="s">
        <v>38</v>
      </c>
      <c r="H181" s="270" t="s">
        <v>39</v>
      </c>
      <c r="I181" s="38" t="s">
        <v>40</v>
      </c>
      <c r="L181" s="201"/>
    </row>
    <row r="182" spans="1:12" s="269" customFormat="1" ht="18" customHeight="1" thickBot="1">
      <c r="A182" s="39">
        <v>1</v>
      </c>
      <c r="B182" s="40">
        <v>1</v>
      </c>
      <c r="C182" s="40">
        <v>2</v>
      </c>
      <c r="D182" s="40">
        <v>3</v>
      </c>
      <c r="E182" s="40">
        <v>4</v>
      </c>
      <c r="F182" s="40">
        <v>5</v>
      </c>
      <c r="G182" s="40" t="s">
        <v>41</v>
      </c>
      <c r="H182" s="40">
        <v>7</v>
      </c>
      <c r="I182" s="41" t="s">
        <v>42</v>
      </c>
      <c r="L182" s="201"/>
    </row>
    <row r="183" spans="1:12" s="269" customFormat="1" ht="31.5" customHeight="1">
      <c r="A183" s="363" t="s">
        <v>211</v>
      </c>
      <c r="B183" s="364"/>
      <c r="C183" s="364"/>
      <c r="D183" s="364"/>
      <c r="E183" s="364"/>
      <c r="F183" s="364"/>
      <c r="G183" s="364"/>
      <c r="H183" s="364"/>
      <c r="I183" s="365"/>
      <c r="L183" s="201"/>
    </row>
    <row r="184" spans="1:12" s="269" customFormat="1" ht="31.5" customHeight="1" thickBot="1">
      <c r="A184" s="28" t="s">
        <v>138</v>
      </c>
      <c r="B184" s="247" t="s">
        <v>138</v>
      </c>
      <c r="C184" s="29" t="s">
        <v>138</v>
      </c>
      <c r="D184" s="118">
        <v>0</v>
      </c>
      <c r="E184" s="19">
        <f>SUM(B18)</f>
        <v>28594.6</v>
      </c>
      <c r="F184" s="21">
        <f>SUM(B23)</f>
        <v>0</v>
      </c>
      <c r="G184" s="7">
        <f>D184*F184/E184</f>
        <v>0</v>
      </c>
      <c r="H184" s="119">
        <v>0</v>
      </c>
      <c r="I184" s="106">
        <f>G184*H184</f>
        <v>0</v>
      </c>
      <c r="L184" s="201"/>
    </row>
    <row r="185" spans="1:12" s="269" customFormat="1" ht="31.5" customHeight="1" thickBot="1">
      <c r="A185" s="366" t="s">
        <v>73</v>
      </c>
      <c r="B185" s="367"/>
      <c r="C185" s="367"/>
      <c r="D185" s="367"/>
      <c r="E185" s="367"/>
      <c r="F185" s="367"/>
      <c r="G185" s="368"/>
      <c r="H185" s="23"/>
      <c r="I185" s="108">
        <f>SUM(I184:I184)</f>
        <v>0</v>
      </c>
      <c r="L185" s="201"/>
    </row>
    <row r="186" spans="1:12" s="269" customFormat="1"/>
    <row r="187" spans="1:12" s="269" customFormat="1">
      <c r="A187" s="373" t="s">
        <v>74</v>
      </c>
      <c r="B187" s="373"/>
      <c r="C187" s="373"/>
      <c r="D187" s="373"/>
      <c r="E187" s="373"/>
      <c r="F187" s="373"/>
      <c r="G187" s="373"/>
      <c r="H187" s="373"/>
      <c r="I187" s="373"/>
      <c r="J187" s="373"/>
    </row>
    <row r="188" spans="1:12" s="269" customFormat="1"/>
    <row r="189" spans="1:12" s="269" customFormat="1" ht="24.75" customHeight="1">
      <c r="F189" s="35"/>
      <c r="G189" s="59"/>
    </row>
    <row r="190" spans="1:12" s="269" customFormat="1" ht="15.75" customHeight="1" thickBot="1"/>
    <row r="191" spans="1:12" s="269" customFormat="1">
      <c r="A191" s="79"/>
      <c r="B191" s="395" t="s">
        <v>96</v>
      </c>
      <c r="C191" s="396"/>
      <c r="D191" s="396"/>
      <c r="E191" s="396"/>
      <c r="F191" s="396"/>
      <c r="G191" s="396"/>
      <c r="H191" s="396"/>
      <c r="I191" s="397"/>
      <c r="J191" s="83" t="s">
        <v>95</v>
      </c>
    </row>
    <row r="192" spans="1:12" s="269" customFormat="1" ht="31.5" customHeight="1">
      <c r="A192" s="79"/>
      <c r="B192" s="81"/>
      <c r="C192" s="76"/>
      <c r="D192" s="76"/>
      <c r="E192" s="76"/>
      <c r="F192" s="76"/>
      <c r="G192" s="76"/>
      <c r="H192" s="248"/>
      <c r="I192" s="249"/>
      <c r="J192" s="84"/>
    </row>
    <row r="193" spans="1:10" s="269" customFormat="1" ht="16.5" thickBot="1">
      <c r="A193" s="77"/>
      <c r="B193" s="110">
        <f>I77</f>
        <v>20607.044229411767</v>
      </c>
      <c r="C193" s="111">
        <f>I85</f>
        <v>0</v>
      </c>
      <c r="D193" s="111">
        <f>I93</f>
        <v>0</v>
      </c>
      <c r="E193" s="111">
        <f>I101</f>
        <v>0</v>
      </c>
      <c r="F193" s="111">
        <f>I109</f>
        <v>89.839411764705886</v>
      </c>
      <c r="G193" s="111">
        <f>I167</f>
        <v>74073.764205298328</v>
      </c>
      <c r="H193" s="250">
        <f>I177</f>
        <v>16459.037058823527</v>
      </c>
      <c r="I193" s="243">
        <f>I185</f>
        <v>0</v>
      </c>
      <c r="J193" s="113">
        <f>SUM(B193:I193)</f>
        <v>111229.68490529833</v>
      </c>
    </row>
    <row r="194" spans="1:10" s="269" customFormat="1"/>
    <row r="195" spans="1:10" s="269" customFormat="1"/>
    <row r="205" spans="1:10">
      <c r="J205" s="187"/>
    </row>
  </sheetData>
  <mergeCells count="63">
    <mergeCell ref="B191:I191"/>
    <mergeCell ref="A47:I47"/>
    <mergeCell ref="A50:I50"/>
    <mergeCell ref="I51:I52"/>
    <mergeCell ref="A52:F52"/>
    <mergeCell ref="A54:I54"/>
    <mergeCell ref="A63:I63"/>
    <mergeCell ref="A85:G85"/>
    <mergeCell ref="A87:I87"/>
    <mergeCell ref="D58:G58"/>
    <mergeCell ref="A91:I91"/>
    <mergeCell ref="A93:G93"/>
    <mergeCell ref="A95:I95"/>
    <mergeCell ref="A177:G177"/>
    <mergeCell ref="A187:J187"/>
    <mergeCell ref="A115:I115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8:F38"/>
    <mergeCell ref="A40:I40"/>
    <mergeCell ref="A44:I44"/>
    <mergeCell ref="I45:I46"/>
    <mergeCell ref="A46:F46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107:J107"/>
    <mergeCell ref="A109:G109"/>
    <mergeCell ref="A111:I111"/>
    <mergeCell ref="A167:G167"/>
    <mergeCell ref="A169:I169"/>
    <mergeCell ref="A179:I179"/>
    <mergeCell ref="A183:I183"/>
    <mergeCell ref="A185:G185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31" max="9" man="1"/>
    <brk id="61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22529" r:id="rId4"/>
    <oleObject progId="Equation.3" shapeId="22530" r:id="rId5"/>
    <oleObject progId="Equation.3" shapeId="22532" r:id="rId6"/>
    <oleObject progId="Equation.3" shapeId="22533" r:id="rId7"/>
    <oleObject progId="Equation.3" shapeId="22534" r:id="rId8"/>
    <oleObject progId="Equation.3" shapeId="22535" r:id="rId9"/>
    <oleObject progId="Equation.3" shapeId="22536" r:id="rId10"/>
    <oleObject progId="Equation.3" shapeId="22537" r:id="rId11"/>
    <oleObject progId="Equation.3" shapeId="22539" r:id="rId12"/>
    <oleObject progId="Equation.3" shapeId="22552" r:id="rId13"/>
    <oleObject progId="Equation.3" shapeId="22553" r:id="rId14"/>
    <oleObject progId="Equation.3" shapeId="22554" r:id="rId15"/>
    <oleObject progId="Equation.3" shapeId="22555" r:id="rId16"/>
    <oleObject progId="Equation.3" shapeId="22556" r:id="rId17"/>
    <oleObject progId="Equation.3" shapeId="22558" r:id="rId18"/>
    <oleObject progId="Equation.3" shapeId="22559" r:id="rId19"/>
    <oleObject progId="Equation.3" shapeId="22560" r:id="rId20"/>
    <oleObject progId="Equation.3" shapeId="22561" r:id="rId21"/>
    <oleObject progId="Equation.3" shapeId="22562" r:id="rId22"/>
    <oleObject progId="Equation.3" shapeId="22563" r:id="rId23"/>
    <oleObject progId="Equation.3" shapeId="22565" r:id="rId24"/>
    <oleObject progId="Equation.3" shapeId="22578" r:id="rId25"/>
    <oleObject progId="Equation.3" shapeId="22579" r:id="rId26"/>
    <oleObject progId="Equation.3" shapeId="22580" r:id="rId27"/>
    <oleObject progId="Equation.3" shapeId="22581" r:id="rId28"/>
    <oleObject progId="Equation.3" shapeId="22582" r:id="rId29"/>
    <oleObject progId="Equation.3" shapeId="22583" r:id="rId30"/>
    <oleObject progId="Equation.3" shapeId="22584" r:id="rId31"/>
    <oleObject progId="Equation.3" shapeId="22585" r:id="rId32"/>
    <oleObject progId="Equation.3" shapeId="22586" r:id="rId33"/>
    <oleObject progId="Equation.3" shapeId="22587" r:id="rId34"/>
    <oleObject progId="Equation.3" shapeId="22588" r:id="rId35"/>
    <oleObject progId="Equation.3" shapeId="22589" r:id="rId36"/>
    <oleObject progId="Equation.3" shapeId="22590" r:id="rId37"/>
    <oleObject progId="Equation.3" shapeId="22591" r:id="rId38"/>
    <oleObject progId="Equation.3" shapeId="22592" r:id="rId39"/>
    <oleObject progId="Equation.3" shapeId="22593" r:id="rId40"/>
    <oleObject progId="Equation.3" shapeId="22594" r:id="rId41"/>
    <oleObject progId="Equation.3" shapeId="22595" r:id="rId42"/>
    <oleObject progId="Equation.3" shapeId="22596" r:id="rId43"/>
    <oleObject progId="Equation.3" shapeId="22597" r:id="rId44"/>
    <oleObject progId="Equation.3" shapeId="22598" r:id="rId45"/>
    <oleObject progId="Equation.3" shapeId="22599" r:id="rId46"/>
    <oleObject progId="Equation.3" shapeId="22600" r:id="rId47"/>
    <oleObject progId="Equation.3" shapeId="22601" r:id="rId48"/>
    <oleObject progId="Equation.3" shapeId="22602" r:id="rId49"/>
    <oleObject progId="Equation.3" shapeId="22603" r:id="rId50"/>
    <oleObject progId="Equation.3" shapeId="22604" r:id="rId51"/>
    <oleObject progId="Equation.3" shapeId="22605" r:id="rId52"/>
    <oleObject progId="Equation.3" shapeId="22606" r:id="rId53"/>
  </oleObject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</sheetPr>
  <dimension ref="A1:V37"/>
  <sheetViews>
    <sheetView view="pageBreakPreview" topLeftCell="A18" zoomScale="75" zoomScaleSheetLayoutView="75" workbookViewId="0">
      <selection activeCell="G46" sqref="G4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7" style="1" customWidth="1"/>
    <col min="10" max="10" width="19.85546875" style="1" customWidth="1"/>
    <col min="11" max="11" width="31.85546875" style="1" customWidth="1"/>
    <col min="12" max="12" width="27.85546875" style="1" customWidth="1"/>
    <col min="13" max="13" width="23" style="1" customWidth="1"/>
    <col min="14" max="14" width="20.42578125" style="1" customWidth="1"/>
    <col min="15" max="15" width="13.28515625" style="1" customWidth="1"/>
    <col min="16" max="16" width="4.28515625" style="1" customWidth="1"/>
    <col min="17" max="17" width="25.42578125" style="1" customWidth="1"/>
    <col min="18" max="18" width="10.7109375" style="1" customWidth="1"/>
    <col min="19" max="19" width="12.85546875" style="1" customWidth="1"/>
    <col min="20" max="20" width="13" style="1" customWidth="1"/>
    <col min="21" max="21" width="14.85546875" style="196" customWidth="1"/>
    <col min="22" max="22" width="13" style="196" customWidth="1"/>
    <col min="23" max="26" width="13.140625" style="1" customWidth="1"/>
    <col min="27" max="16384" width="9.140625" style="1"/>
  </cols>
  <sheetData>
    <row r="1" spans="1:13">
      <c r="A1" s="427" t="s">
        <v>75</v>
      </c>
      <c r="B1" s="427"/>
      <c r="C1" s="427"/>
      <c r="D1" s="427"/>
      <c r="E1" s="427"/>
      <c r="F1" s="427"/>
      <c r="G1" s="427"/>
      <c r="H1" s="427"/>
      <c r="I1" s="427"/>
      <c r="J1" s="427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428" t="s">
        <v>97</v>
      </c>
      <c r="E5" s="429"/>
    </row>
    <row r="6" spans="1:13" ht="32.25" customHeight="1" thickBot="1">
      <c r="B6" s="115"/>
      <c r="C6" s="115"/>
      <c r="D6" s="423"/>
      <c r="E6" s="424"/>
    </row>
    <row r="7" spans="1:13" ht="16.5" thickBot="1">
      <c r="B7" s="112">
        <f>библиотековедение!H60</f>
        <v>19250.522285437044</v>
      </c>
      <c r="C7" s="112">
        <f>библиотековедение!J193</f>
        <v>111229.68490529833</v>
      </c>
      <c r="D7" s="425">
        <f>SUM(B7:C7)</f>
        <v>130480.20719073538</v>
      </c>
      <c r="E7" s="426"/>
    </row>
    <row r="9" spans="1:13" ht="15.75" customHeight="1">
      <c r="A9" s="373" t="s">
        <v>76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</row>
    <row r="10" spans="1:13" ht="15.75" customHeight="1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>
      <c r="A11" s="430" t="s">
        <v>106</v>
      </c>
      <c r="B11" s="430"/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430"/>
    </row>
    <row r="12" spans="1:13" ht="16.5" thickBot="1"/>
    <row r="13" spans="1:13" ht="99" customHeight="1" thickBot="1">
      <c r="A13" s="414" t="s">
        <v>86</v>
      </c>
      <c r="B13" s="415" t="s">
        <v>77</v>
      </c>
      <c r="C13" s="415" t="s">
        <v>78</v>
      </c>
      <c r="D13" s="418" t="s">
        <v>79</v>
      </c>
      <c r="E13" s="419"/>
      <c r="F13" s="419"/>
      <c r="G13" s="420"/>
      <c r="H13" s="421" t="s">
        <v>90</v>
      </c>
      <c r="I13" s="415" t="s">
        <v>91</v>
      </c>
      <c r="J13" s="415" t="s">
        <v>80</v>
      </c>
      <c r="K13" s="415" t="s">
        <v>92</v>
      </c>
      <c r="L13" s="415" t="s">
        <v>85</v>
      </c>
      <c r="M13" s="414" t="s">
        <v>93</v>
      </c>
    </row>
    <row r="14" spans="1:13" ht="99" customHeight="1" thickBot="1">
      <c r="A14" s="414"/>
      <c r="B14" s="417"/>
      <c r="C14" s="417"/>
      <c r="D14" s="98" t="s">
        <v>81</v>
      </c>
      <c r="E14" s="99" t="s">
        <v>82</v>
      </c>
      <c r="F14" s="99" t="s">
        <v>83</v>
      </c>
      <c r="G14" s="100" t="s">
        <v>84</v>
      </c>
      <c r="H14" s="422"/>
      <c r="I14" s="417"/>
      <c r="J14" s="417"/>
      <c r="K14" s="416"/>
      <c r="L14" s="416"/>
      <c r="M14" s="414"/>
    </row>
    <row r="15" spans="1:13" ht="16.5" thickBot="1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32.25" thickBot="1">
      <c r="A16" s="92">
        <v>1</v>
      </c>
      <c r="B16" s="182" t="s">
        <v>245</v>
      </c>
      <c r="C16" s="159" t="s">
        <v>98</v>
      </c>
      <c r="D16" s="72">
        <f>SUM(D7)</f>
        <v>130480.20719073538</v>
      </c>
      <c r="E16" s="73">
        <f>библиотековедение!H29</f>
        <v>19140.896638378221</v>
      </c>
      <c r="F16" s="73">
        <f>библиотековедение!B193</f>
        <v>20607.044229411767</v>
      </c>
      <c r="G16" s="74">
        <f>библиотековедение!C193</f>
        <v>0</v>
      </c>
      <c r="H16" s="64">
        <f>SUM(библиотековедение!B17)</f>
        <v>28594.6</v>
      </c>
      <c r="I16" s="64">
        <f>SUM(библиотековедение!B18)</f>
        <v>28594.6</v>
      </c>
      <c r="J16" s="65">
        <f>H16/I16</f>
        <v>1</v>
      </c>
      <c r="K16" s="66">
        <f>F16+G16</f>
        <v>20607.044229411767</v>
      </c>
      <c r="L16" s="67">
        <f>K16/(F16+G16)</f>
        <v>1</v>
      </c>
      <c r="M16" s="123">
        <f>(E16/D16)*J16+(1-(E16/D16)*L16)</f>
        <v>1</v>
      </c>
    </row>
    <row r="18" spans="1:13">
      <c r="A18" s="362" t="s">
        <v>107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62"/>
    </row>
    <row r="19" spans="1:13" ht="16.5" thickBot="1"/>
    <row r="20" spans="1:13" ht="63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32.25" thickBot="1">
      <c r="G22" s="92">
        <v>1</v>
      </c>
      <c r="H22" s="183" t="s">
        <v>245</v>
      </c>
      <c r="I22" s="164" t="s">
        <v>138</v>
      </c>
      <c r="J22" s="165">
        <v>1</v>
      </c>
    </row>
    <row r="24" spans="1:13">
      <c r="A24" s="373" t="s">
        <v>102</v>
      </c>
      <c r="B24" s="373"/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</row>
    <row r="25" spans="1:13" ht="16.5" thickBot="1"/>
    <row r="26" spans="1:13" ht="100.5" customHeight="1">
      <c r="A26" s="94" t="s">
        <v>86</v>
      </c>
      <c r="B26" s="140" t="s">
        <v>77</v>
      </c>
      <c r="C26" s="140" t="s">
        <v>100</v>
      </c>
      <c r="D26" s="409" t="s">
        <v>103</v>
      </c>
      <c r="E26" s="409"/>
      <c r="F26" s="409" t="s">
        <v>104</v>
      </c>
      <c r="G26" s="409"/>
      <c r="H26" s="145" t="s">
        <v>99</v>
      </c>
      <c r="I26" s="145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3">
        <v>3</v>
      </c>
      <c r="E27" s="413"/>
      <c r="F27" s="410">
        <v>4</v>
      </c>
      <c r="G27" s="410"/>
      <c r="H27" s="146">
        <v>5</v>
      </c>
      <c r="I27" s="146">
        <v>6</v>
      </c>
      <c r="J27" s="97" t="s">
        <v>105</v>
      </c>
    </row>
    <row r="28" spans="1:13" ht="48" customHeight="1" thickBot="1">
      <c r="A28" s="151">
        <v>1</v>
      </c>
      <c r="B28" s="184" t="s">
        <v>245</v>
      </c>
      <c r="C28" s="164" t="s">
        <v>138</v>
      </c>
      <c r="D28" s="408" t="s">
        <v>98</v>
      </c>
      <c r="E28" s="408"/>
      <c r="F28" s="411">
        <f>SUM(D16)</f>
        <v>130480.20719073538</v>
      </c>
      <c r="G28" s="412"/>
      <c r="H28" s="135">
        <f>SUM(J22)</f>
        <v>1</v>
      </c>
      <c r="I28" s="135">
        <f>SUM(M16)</f>
        <v>1</v>
      </c>
      <c r="J28" s="136">
        <f>F28*H28*I28</f>
        <v>130480.20719073538</v>
      </c>
      <c r="K28" s="163"/>
      <c r="L28" s="34"/>
    </row>
    <row r="31" spans="1:13">
      <c r="G31" s="445" t="s">
        <v>245</v>
      </c>
      <c r="H31" s="445"/>
      <c r="I31" s="445"/>
      <c r="J31" s="200">
        <f>J28*библиотековедение!B16</f>
        <v>2218163.5222425014</v>
      </c>
      <c r="K31" s="34"/>
      <c r="L31" s="34"/>
    </row>
    <row r="33" ht="22.5" customHeight="1"/>
    <row r="35" s="203" customFormat="1"/>
    <row r="36" s="196" customFormat="1"/>
    <row r="37" s="203" customFormat="1"/>
  </sheetData>
  <mergeCells count="25">
    <mergeCell ref="A11:M11"/>
    <mergeCell ref="A1:J1"/>
    <mergeCell ref="D5:E5"/>
    <mergeCell ref="D6:E6"/>
    <mergeCell ref="D7:E7"/>
    <mergeCell ref="A9:M9"/>
    <mergeCell ref="K13:K14"/>
    <mergeCell ref="L13:L14"/>
    <mergeCell ref="M13:M14"/>
    <mergeCell ref="A18:M18"/>
    <mergeCell ref="D26:E26"/>
    <mergeCell ref="F26:G26"/>
    <mergeCell ref="A24:M24"/>
    <mergeCell ref="A13:A14"/>
    <mergeCell ref="B13:B14"/>
    <mergeCell ref="C13:C14"/>
    <mergeCell ref="D13:G13"/>
    <mergeCell ref="H13:H14"/>
    <mergeCell ref="I13:I14"/>
    <mergeCell ref="J13:J14"/>
    <mergeCell ref="D27:E27"/>
    <mergeCell ref="F27:G27"/>
    <mergeCell ref="D28:E28"/>
    <mergeCell ref="F28:G28"/>
    <mergeCell ref="G31:I31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21505" r:id="rId3"/>
    <oleObject progId="Equation.3" shapeId="21506" r:id="rId4"/>
    <oleObject progId="Equation.3" shapeId="21507" r:id="rId5"/>
    <oleObject progId="Equation.3" shapeId="21508" r:id="rId6"/>
    <oleObject progId="Equation.3" shapeId="21509" r:id="rId7"/>
    <oleObject progId="Equation.3" shapeId="21510" r:id="rId8"/>
    <oleObject progId="Equation.3" shapeId="21511" r:id="rId9"/>
    <oleObject progId="Equation.3" shapeId="21513" r:id="rId10"/>
  </oleObject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B050"/>
  </sheetPr>
  <dimension ref="A1:T155"/>
  <sheetViews>
    <sheetView view="pageBreakPreview" zoomScale="80" zoomScaleNormal="80" zoomScaleSheetLayoutView="80" workbookViewId="0">
      <selection activeCell="B18" sqref="B18"/>
    </sheetView>
  </sheetViews>
  <sheetFormatPr defaultRowHeight="15.75"/>
  <cols>
    <col min="1" max="1" width="5.5703125" style="280" customWidth="1"/>
    <col min="2" max="2" width="36.140625" style="280" customWidth="1"/>
    <col min="3" max="3" width="31.42578125" style="280" customWidth="1"/>
    <col min="4" max="4" width="18" style="280" customWidth="1"/>
    <col min="5" max="6" width="16.5703125" style="280" customWidth="1"/>
    <col min="7" max="7" width="13.42578125" style="280" customWidth="1"/>
    <col min="8" max="8" width="18.5703125" style="280" customWidth="1"/>
    <col min="9" max="9" width="32.28515625" style="280" customWidth="1"/>
    <col min="10" max="10" width="17.5703125" style="280" customWidth="1"/>
    <col min="11" max="11" width="9.140625" style="280"/>
    <col min="12" max="12" width="17.42578125" style="280" customWidth="1"/>
    <col min="13" max="13" width="16.5703125" style="280" customWidth="1"/>
    <col min="14" max="14" width="12.5703125" style="280" customWidth="1"/>
    <col min="15" max="15" width="14.28515625" style="280" customWidth="1"/>
    <col min="16" max="16" width="9.140625" style="280"/>
    <col min="17" max="17" width="15.42578125" style="280" customWidth="1"/>
    <col min="18" max="18" width="24.28515625" style="280" customWidth="1"/>
    <col min="19" max="19" width="9.140625" style="280"/>
    <col min="20" max="20" width="26.85546875" style="280" bestFit="1" customWidth="1"/>
    <col min="21" max="16384" width="9.140625" style="280"/>
  </cols>
  <sheetData>
    <row r="1" spans="1:12">
      <c r="I1" s="280" t="s">
        <v>174</v>
      </c>
    </row>
    <row r="2" spans="1:12" ht="47.25">
      <c r="I2" s="350" t="s">
        <v>279</v>
      </c>
    </row>
    <row r="4" spans="1:12">
      <c r="I4" s="191"/>
      <c r="J4" s="350" t="s">
        <v>278</v>
      </c>
    </row>
    <row r="6" spans="1:12">
      <c r="I6" s="372" t="s">
        <v>212</v>
      </c>
      <c r="J6" s="372"/>
    </row>
    <row r="8" spans="1:12">
      <c r="A8" s="388" t="s">
        <v>175</v>
      </c>
      <c r="B8" s="388"/>
      <c r="C8" s="388"/>
      <c r="D8" s="388"/>
      <c r="E8" s="388"/>
      <c r="F8" s="388"/>
      <c r="G8" s="388"/>
      <c r="H8" s="388"/>
      <c r="I8" s="388"/>
      <c r="J8" s="2"/>
      <c r="K8" s="2"/>
      <c r="L8" s="2"/>
    </row>
    <row r="9" spans="1:12" ht="57.75" customHeight="1">
      <c r="A9" s="391" t="s">
        <v>256</v>
      </c>
      <c r="B9" s="391"/>
      <c r="C9" s="391"/>
      <c r="D9" s="391"/>
      <c r="E9" s="391"/>
      <c r="F9" s="391"/>
      <c r="G9" s="391"/>
      <c r="H9" s="391"/>
      <c r="I9" s="391"/>
      <c r="J9" s="4"/>
      <c r="K9" s="4"/>
      <c r="L9" s="4"/>
    </row>
    <row r="10" spans="1:12">
      <c r="A10" s="390" t="s">
        <v>0</v>
      </c>
      <c r="B10" s="390"/>
      <c r="C10" s="390"/>
      <c r="D10" s="390"/>
      <c r="E10" s="390"/>
      <c r="F10" s="390"/>
      <c r="G10" s="390"/>
      <c r="H10" s="390"/>
      <c r="I10" s="390"/>
      <c r="J10" s="3"/>
      <c r="K10" s="3"/>
      <c r="L10" s="3"/>
    </row>
    <row r="12" spans="1:12">
      <c r="A12" s="373" t="s">
        <v>15</v>
      </c>
      <c r="B12" s="373"/>
      <c r="C12" s="373"/>
      <c r="D12" s="373"/>
      <c r="E12" s="373"/>
      <c r="F12" s="373"/>
      <c r="G12" s="373"/>
      <c r="H12" s="373"/>
      <c r="I12" s="373"/>
    </row>
    <row r="14" spans="1:12">
      <c r="A14" s="362" t="s">
        <v>16</v>
      </c>
      <c r="B14" s="362"/>
      <c r="C14" s="362"/>
      <c r="D14" s="362"/>
      <c r="E14" s="362"/>
      <c r="F14" s="362"/>
      <c r="G14" s="362"/>
      <c r="H14" s="362"/>
      <c r="I14" s="362"/>
    </row>
    <row r="16" spans="1:12">
      <c r="B16" s="44">
        <v>21</v>
      </c>
      <c r="C16" s="389" t="s">
        <v>215</v>
      </c>
      <c r="D16" s="389"/>
      <c r="E16" s="389"/>
      <c r="F16" s="389"/>
      <c r="G16" s="389"/>
      <c r="H16" s="389"/>
      <c r="I16" s="389"/>
    </row>
    <row r="17" spans="1:14" ht="35.25" customHeight="1">
      <c r="B17" s="45">
        <v>18455</v>
      </c>
      <c r="C17" s="389" t="s">
        <v>270</v>
      </c>
      <c r="D17" s="389"/>
      <c r="E17" s="389"/>
      <c r="F17" s="389"/>
      <c r="G17" s="389"/>
      <c r="H17" s="389"/>
      <c r="I17" s="389"/>
    </row>
    <row r="18" spans="1:14" ht="37.5" customHeight="1">
      <c r="B18" s="346">
        <v>28594.6</v>
      </c>
      <c r="C18" s="389" t="s">
        <v>101</v>
      </c>
      <c r="D18" s="389"/>
      <c r="E18" s="389"/>
      <c r="F18" s="389"/>
      <c r="G18" s="389"/>
      <c r="H18" s="389"/>
      <c r="I18" s="389"/>
    </row>
    <row r="19" spans="1:14" ht="25.5" customHeight="1">
      <c r="B19" s="197">
        <f>C28</f>
        <v>5688</v>
      </c>
      <c r="C19" s="389" t="s">
        <v>173</v>
      </c>
      <c r="D19" s="389"/>
      <c r="E19" s="389"/>
      <c r="F19" s="389"/>
      <c r="G19" s="389"/>
      <c r="H19" s="389"/>
      <c r="I19" s="389"/>
    </row>
    <row r="20" spans="1:14" ht="33.75" customHeight="1">
      <c r="B20" s="116">
        <f>E30</f>
        <v>334.58823529411762</v>
      </c>
      <c r="C20" s="389" t="s">
        <v>108</v>
      </c>
      <c r="D20" s="389"/>
      <c r="E20" s="389"/>
      <c r="F20" s="389"/>
      <c r="G20" s="389"/>
      <c r="H20" s="389"/>
      <c r="I20" s="389"/>
    </row>
    <row r="21" spans="1:14">
      <c r="B21" s="9"/>
      <c r="C21" s="277"/>
      <c r="D21" s="277"/>
      <c r="E21" s="277"/>
      <c r="F21" s="277"/>
      <c r="G21" s="277"/>
      <c r="H21" s="277"/>
      <c r="I21" s="277"/>
    </row>
    <row r="22" spans="1:14">
      <c r="A22" s="373" t="s">
        <v>30</v>
      </c>
      <c r="B22" s="373"/>
      <c r="C22" s="373"/>
      <c r="D22" s="373"/>
      <c r="E22" s="373"/>
      <c r="F22" s="373"/>
      <c r="G22" s="373"/>
      <c r="H22" s="373"/>
      <c r="I22" s="373"/>
    </row>
    <row r="23" spans="1:14">
      <c r="A23" s="393" t="s">
        <v>17</v>
      </c>
      <c r="B23" s="393"/>
      <c r="C23" s="393"/>
      <c r="D23" s="393"/>
      <c r="E23" s="393"/>
      <c r="F23" s="393"/>
      <c r="G23" s="393"/>
      <c r="H23" s="393"/>
      <c r="I23" s="393"/>
      <c r="N23" s="216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278" t="s">
        <v>163</v>
      </c>
      <c r="C25" s="278" t="s">
        <v>3</v>
      </c>
      <c r="D25" s="278" t="s">
        <v>4</v>
      </c>
      <c r="E25" s="398" t="s">
        <v>5</v>
      </c>
      <c r="F25" s="398"/>
      <c r="G25" s="278" t="s">
        <v>6</v>
      </c>
      <c r="H25" s="278" t="s">
        <v>7</v>
      </c>
      <c r="I25" s="15" t="s">
        <v>8</v>
      </c>
      <c r="N25" s="215"/>
    </row>
    <row r="26" spans="1:14" ht="16.5" thickBot="1">
      <c r="A26" s="16">
        <v>1</v>
      </c>
      <c r="B26" s="279">
        <v>2</v>
      </c>
      <c r="C26" s="279">
        <v>3</v>
      </c>
      <c r="D26" s="279">
        <v>4</v>
      </c>
      <c r="E26" s="399" t="s">
        <v>19</v>
      </c>
      <c r="F26" s="399"/>
      <c r="G26" s="279">
        <v>6</v>
      </c>
      <c r="H26" s="279" t="s">
        <v>9</v>
      </c>
      <c r="I26" s="18">
        <v>8</v>
      </c>
    </row>
    <row r="27" spans="1:14" ht="16.5" thickBot="1">
      <c r="A27" s="400" t="s">
        <v>21</v>
      </c>
      <c r="B27" s="401"/>
      <c r="C27" s="401"/>
      <c r="D27" s="401"/>
      <c r="E27" s="401"/>
      <c r="F27" s="401"/>
      <c r="G27" s="401"/>
      <c r="H27" s="401"/>
      <c r="I27" s="402"/>
    </row>
    <row r="28" spans="1:14" ht="45" customHeight="1" thickBot="1">
      <c r="A28" s="27">
        <v>1</v>
      </c>
      <c r="B28" s="124" t="s">
        <v>216</v>
      </c>
      <c r="C28" s="117">
        <v>5688</v>
      </c>
      <c r="D28" s="30">
        <v>17</v>
      </c>
      <c r="E28" s="432">
        <f>C28/D28</f>
        <v>334.58823529411762</v>
      </c>
      <c r="F28" s="433"/>
      <c r="G28" s="190">
        <f>B17*12*1.302/953.397</f>
        <v>302.43531288644704</v>
      </c>
      <c r="H28" s="20">
        <f>E28*G28</f>
        <v>101191.29762930062</v>
      </c>
      <c r="I28" s="446" t="s">
        <v>246</v>
      </c>
      <c r="L28" s="34"/>
      <c r="M28" s="34">
        <f>C28*G28-1.34</f>
        <v>1720250.7196981106</v>
      </c>
      <c r="N28" s="216"/>
    </row>
    <row r="29" spans="1:14" ht="30" customHeight="1" thickBot="1">
      <c r="A29" s="366" t="s">
        <v>23</v>
      </c>
      <c r="B29" s="367"/>
      <c r="C29" s="367"/>
      <c r="D29" s="367"/>
      <c r="E29" s="449"/>
      <c r="F29" s="449"/>
      <c r="G29" s="33"/>
      <c r="H29" s="23">
        <f>SUM(H28:H28)</f>
        <v>101191.29762930062</v>
      </c>
      <c r="I29" s="447"/>
    </row>
    <row r="30" spans="1:14" ht="94.5" customHeight="1" thickBot="1">
      <c r="A30" s="404" t="s">
        <v>20</v>
      </c>
      <c r="B30" s="405"/>
      <c r="C30" s="405"/>
      <c r="D30" s="406"/>
      <c r="E30" s="450">
        <f>SUM(E28:F28)</f>
        <v>334.58823529411762</v>
      </c>
      <c r="F30" s="450"/>
      <c r="G30" s="375"/>
      <c r="H30" s="375"/>
      <c r="I30" s="448"/>
    </row>
    <row r="31" spans="1:14">
      <c r="A31" s="10"/>
      <c r="B31" s="10"/>
      <c r="C31" s="10"/>
      <c r="D31" s="10"/>
      <c r="E31" s="4"/>
      <c r="F31" s="4"/>
      <c r="G31" s="10"/>
      <c r="H31" s="10"/>
      <c r="I31" s="10"/>
    </row>
    <row r="32" spans="1:14">
      <c r="A32" s="393" t="s">
        <v>18</v>
      </c>
      <c r="B32" s="393"/>
      <c r="C32" s="393"/>
      <c r="D32" s="393"/>
      <c r="E32" s="393"/>
      <c r="F32" s="393"/>
      <c r="G32" s="393"/>
      <c r="H32" s="393"/>
      <c r="I32" s="393"/>
    </row>
    <row r="33" spans="1:9" ht="16.5" thickBot="1"/>
    <row r="34" spans="1:9" ht="79.5" thickBot="1">
      <c r="A34" s="12" t="s">
        <v>1</v>
      </c>
      <c r="B34" s="278" t="s">
        <v>27</v>
      </c>
      <c r="C34" s="278" t="s">
        <v>10</v>
      </c>
      <c r="D34" s="278" t="s">
        <v>4</v>
      </c>
      <c r="E34" s="278" t="s">
        <v>11</v>
      </c>
      <c r="F34" s="278" t="s">
        <v>12</v>
      </c>
      <c r="G34" s="278" t="s">
        <v>13</v>
      </c>
      <c r="H34" s="278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382" t="s">
        <v>22</v>
      </c>
      <c r="B36" s="383"/>
      <c r="C36" s="383"/>
      <c r="D36" s="383"/>
      <c r="E36" s="383"/>
      <c r="F36" s="383"/>
      <c r="G36" s="383"/>
      <c r="H36" s="383"/>
      <c r="I36" s="384"/>
    </row>
    <row r="37" spans="1:9" ht="16.5" thickBot="1">
      <c r="A37" s="317">
        <v>1</v>
      </c>
      <c r="B37" s="318"/>
      <c r="C37" s="316">
        <v>0</v>
      </c>
      <c r="D37" s="319">
        <v>0</v>
      </c>
      <c r="E37" s="331">
        <v>0</v>
      </c>
      <c r="F37" s="316"/>
      <c r="G37" s="119"/>
      <c r="H37" s="21">
        <v>0</v>
      </c>
      <c r="I37" s="434" t="s">
        <v>24</v>
      </c>
    </row>
    <row r="38" spans="1:9" ht="36" customHeight="1" thickBot="1">
      <c r="A38" s="366" t="s">
        <v>28</v>
      </c>
      <c r="B38" s="367"/>
      <c r="C38" s="367"/>
      <c r="D38" s="367"/>
      <c r="E38" s="367"/>
      <c r="F38" s="368"/>
      <c r="G38" s="22"/>
      <c r="H38" s="23">
        <f>SUM(H37:H37)</f>
        <v>0</v>
      </c>
      <c r="I38" s="435"/>
    </row>
    <row r="40" spans="1:9">
      <c r="A40" s="362" t="s">
        <v>25</v>
      </c>
      <c r="B40" s="362"/>
      <c r="C40" s="362"/>
      <c r="D40" s="362"/>
      <c r="E40" s="362"/>
      <c r="F40" s="362"/>
      <c r="G40" s="362"/>
      <c r="H40" s="362"/>
      <c r="I40" s="362"/>
    </row>
    <row r="41" spans="1:9" ht="16.5" thickBot="1"/>
    <row r="42" spans="1:9" ht="79.5" thickBot="1">
      <c r="A42" s="12" t="s">
        <v>1</v>
      </c>
      <c r="B42" s="278" t="s">
        <v>27</v>
      </c>
      <c r="C42" s="278" t="s">
        <v>10</v>
      </c>
      <c r="D42" s="278" t="s">
        <v>4</v>
      </c>
      <c r="E42" s="278" t="s">
        <v>11</v>
      </c>
      <c r="F42" s="278" t="s">
        <v>12</v>
      </c>
      <c r="G42" s="278" t="s">
        <v>13</v>
      </c>
      <c r="H42" s="278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382" t="s">
        <v>26</v>
      </c>
      <c r="B44" s="383"/>
      <c r="C44" s="383"/>
      <c r="D44" s="383"/>
      <c r="E44" s="383"/>
      <c r="F44" s="383"/>
      <c r="G44" s="383"/>
      <c r="H44" s="383"/>
      <c r="I44" s="384"/>
    </row>
    <row r="45" spans="1:9" ht="16.5" thickBot="1">
      <c r="A45" s="28">
        <v>1</v>
      </c>
      <c r="B45" s="29"/>
      <c r="C45" s="118"/>
      <c r="D45" s="31">
        <f>SUM(B16)</f>
        <v>21</v>
      </c>
      <c r="E45" s="32">
        <f>C45/D45</f>
        <v>0</v>
      </c>
      <c r="F45" s="118">
        <v>1</v>
      </c>
      <c r="G45" s="119"/>
      <c r="H45" s="21">
        <f>E45*G45/F45</f>
        <v>0</v>
      </c>
      <c r="I45" s="434" t="s">
        <v>24</v>
      </c>
    </row>
    <row r="46" spans="1:9" ht="34.5" customHeight="1" thickBot="1">
      <c r="A46" s="366" t="s">
        <v>29</v>
      </c>
      <c r="B46" s="367"/>
      <c r="C46" s="367"/>
      <c r="D46" s="367"/>
      <c r="E46" s="367"/>
      <c r="F46" s="368"/>
      <c r="G46" s="22"/>
      <c r="H46" s="23">
        <f>SUM(H45:H45)</f>
        <v>0</v>
      </c>
      <c r="I46" s="435"/>
    </row>
    <row r="47" spans="1:9" s="302" customFormat="1">
      <c r="A47" s="245"/>
      <c r="B47" s="245"/>
      <c r="C47" s="245"/>
      <c r="D47" s="245"/>
      <c r="E47" s="245"/>
      <c r="F47" s="245"/>
      <c r="G47" s="259"/>
      <c r="H47" s="246"/>
      <c r="I47" s="325"/>
    </row>
    <row r="48" spans="1:9" ht="16.5" thickBot="1">
      <c r="A48" s="394" t="s">
        <v>207</v>
      </c>
      <c r="B48" s="394"/>
      <c r="C48" s="394"/>
      <c r="D48" s="394"/>
      <c r="E48" s="394"/>
      <c r="F48" s="394"/>
      <c r="G48" s="394"/>
      <c r="H48" s="394"/>
      <c r="I48" s="394"/>
    </row>
    <row r="49" spans="1:9" ht="79.5" thickBot="1">
      <c r="A49" s="12" t="s">
        <v>1</v>
      </c>
      <c r="B49" s="278" t="s">
        <v>27</v>
      </c>
      <c r="C49" s="278" t="s">
        <v>10</v>
      </c>
      <c r="D49" s="278" t="s">
        <v>4</v>
      </c>
      <c r="E49" s="278" t="s">
        <v>11</v>
      </c>
      <c r="F49" s="278" t="s">
        <v>12</v>
      </c>
      <c r="G49" s="278" t="s">
        <v>13</v>
      </c>
      <c r="H49" s="278" t="s">
        <v>7</v>
      </c>
      <c r="I49" s="15" t="s">
        <v>8</v>
      </c>
    </row>
    <row r="50" spans="1:9" ht="16.5" thickBot="1">
      <c r="A50" s="24">
        <v>1</v>
      </c>
      <c r="B50" s="25">
        <v>2</v>
      </c>
      <c r="C50" s="25">
        <v>3</v>
      </c>
      <c r="D50" s="25">
        <v>4</v>
      </c>
      <c r="E50" s="25" t="s">
        <v>19</v>
      </c>
      <c r="F50" s="25">
        <v>6</v>
      </c>
      <c r="G50" s="25">
        <v>7</v>
      </c>
      <c r="H50" s="25" t="s">
        <v>14</v>
      </c>
      <c r="I50" s="26">
        <v>9</v>
      </c>
    </row>
    <row r="51" spans="1:9">
      <c r="A51" s="382" t="s">
        <v>208</v>
      </c>
      <c r="B51" s="383"/>
      <c r="C51" s="383"/>
      <c r="D51" s="383"/>
      <c r="E51" s="383"/>
      <c r="F51" s="383"/>
      <c r="G51" s="383"/>
      <c r="H51" s="383"/>
      <c r="I51" s="384"/>
    </row>
    <row r="52" spans="1:9" ht="16.5" thickBot="1">
      <c r="A52" s="28" t="s">
        <v>138</v>
      </c>
      <c r="B52" s="29" t="s">
        <v>138</v>
      </c>
      <c r="C52" s="118">
        <v>0</v>
      </c>
      <c r="D52" s="31">
        <v>74</v>
      </c>
      <c r="E52" s="32">
        <f>C52/D52</f>
        <v>0</v>
      </c>
      <c r="F52" s="118">
        <v>0</v>
      </c>
      <c r="G52" s="119">
        <v>0</v>
      </c>
      <c r="H52" s="21">
        <v>0</v>
      </c>
      <c r="I52" s="434" t="s">
        <v>24</v>
      </c>
    </row>
    <row r="53" spans="1:9" ht="44.25" customHeight="1" thickBot="1">
      <c r="A53" s="366" t="s">
        <v>29</v>
      </c>
      <c r="B53" s="367"/>
      <c r="C53" s="367"/>
      <c r="D53" s="367"/>
      <c r="E53" s="367"/>
      <c r="F53" s="368"/>
      <c r="G53" s="236"/>
      <c r="H53" s="23">
        <f>SUM(H52:H52)</f>
        <v>0</v>
      </c>
      <c r="I53" s="435"/>
    </row>
    <row r="55" spans="1:9">
      <c r="A55" s="362" t="s">
        <v>209</v>
      </c>
      <c r="B55" s="362"/>
      <c r="C55" s="362"/>
      <c r="D55" s="362"/>
      <c r="E55" s="362"/>
      <c r="F55" s="362"/>
      <c r="G55" s="362"/>
      <c r="H55" s="362"/>
      <c r="I55" s="362"/>
    </row>
    <row r="57" spans="1:9">
      <c r="B57"/>
      <c r="C57" s="35"/>
      <c r="D57" s="34"/>
      <c r="E57" s="34"/>
      <c r="F57" s="34"/>
      <c r="H57" s="34"/>
      <c r="I57" s="277"/>
    </row>
    <row r="58" spans="1:9" ht="16.5" thickBot="1">
      <c r="B58"/>
      <c r="C58" s="35"/>
      <c r="D58" s="34"/>
      <c r="E58" s="34"/>
      <c r="F58" s="34"/>
      <c r="H58" s="34"/>
      <c r="I58" s="277"/>
    </row>
    <row r="59" spans="1:9" ht="26.25" customHeight="1" thickBot="1">
      <c r="A59" s="79"/>
      <c r="B59" s="80"/>
      <c r="D59" s="369" t="s">
        <v>94</v>
      </c>
      <c r="E59" s="370"/>
      <c r="F59" s="370"/>
      <c r="G59" s="371"/>
      <c r="H59" s="82" t="s">
        <v>95</v>
      </c>
      <c r="I59" s="277"/>
    </row>
    <row r="60" spans="1:9" ht="33" customHeight="1">
      <c r="A60" s="79"/>
      <c r="B60" s="80"/>
      <c r="D60" s="237"/>
      <c r="E60" s="238"/>
      <c r="F60" s="239"/>
      <c r="G60" s="240"/>
      <c r="H60" s="241"/>
      <c r="I60" s="277"/>
    </row>
    <row r="61" spans="1:9" ht="16.5" thickBot="1">
      <c r="A61" s="77"/>
      <c r="B61" s="78"/>
      <c r="D61" s="104">
        <f>SUM(H29)</f>
        <v>101191.29762930062</v>
      </c>
      <c r="E61" s="105">
        <f>SUM(H38)</f>
        <v>0</v>
      </c>
      <c r="F61" s="242">
        <f>SUM(H46)</f>
        <v>0</v>
      </c>
      <c r="G61" s="243">
        <f>SUM(H53)</f>
        <v>0</v>
      </c>
      <c r="H61" s="244">
        <f>SUM(D61:G61)</f>
        <v>101191.29762930062</v>
      </c>
      <c r="I61" s="277"/>
    </row>
    <row r="62" spans="1:9">
      <c r="A62" s="77"/>
      <c r="B62" s="78"/>
    </row>
    <row r="63" spans="1:9">
      <c r="A63" s="373" t="s">
        <v>31</v>
      </c>
      <c r="B63" s="373"/>
      <c r="C63" s="373"/>
      <c r="D63" s="373"/>
      <c r="E63" s="373"/>
      <c r="F63" s="373"/>
      <c r="G63" s="373"/>
      <c r="H63" s="373"/>
      <c r="I63" s="373"/>
    </row>
    <row r="65" spans="1:13">
      <c r="A65" s="387" t="s">
        <v>32</v>
      </c>
      <c r="B65" s="387"/>
      <c r="C65" s="387"/>
      <c r="D65" s="387"/>
      <c r="E65" s="387"/>
      <c r="F65" s="387"/>
      <c r="G65" s="387"/>
      <c r="H65" s="387"/>
      <c r="I65" s="387"/>
    </row>
    <row r="66" spans="1:13" ht="16.5" thickBot="1"/>
    <row r="67" spans="1:13" ht="84" customHeight="1">
      <c r="A67" s="36" t="s">
        <v>1</v>
      </c>
      <c r="B67" s="283" t="s">
        <v>33</v>
      </c>
      <c r="C67" s="283" t="s">
        <v>34</v>
      </c>
      <c r="D67" s="283" t="s">
        <v>35</v>
      </c>
      <c r="E67" s="283" t="s">
        <v>36</v>
      </c>
      <c r="F67" s="283" t="s">
        <v>37</v>
      </c>
      <c r="G67" s="283" t="s">
        <v>38</v>
      </c>
      <c r="H67" s="283" t="s">
        <v>39</v>
      </c>
      <c r="I67" s="38" t="s">
        <v>40</v>
      </c>
    </row>
    <row r="68" spans="1:13" ht="16.5" thickBot="1">
      <c r="A68" s="39">
        <v>1</v>
      </c>
      <c r="B68" s="40">
        <v>1</v>
      </c>
      <c r="C68" s="40">
        <v>2</v>
      </c>
      <c r="D68" s="40">
        <v>3</v>
      </c>
      <c r="E68" s="40">
        <v>4</v>
      </c>
      <c r="F68" s="40">
        <v>5</v>
      </c>
      <c r="G68" s="40" t="s">
        <v>41</v>
      </c>
      <c r="H68" s="40">
        <v>7</v>
      </c>
      <c r="I68" s="41" t="s">
        <v>42</v>
      </c>
    </row>
    <row r="69" spans="1:13">
      <c r="A69" s="359" t="s">
        <v>43</v>
      </c>
      <c r="B69" s="360"/>
      <c r="C69" s="360"/>
      <c r="D69" s="360"/>
      <c r="E69" s="360"/>
      <c r="F69" s="360"/>
      <c r="G69" s="360"/>
      <c r="H69" s="360"/>
      <c r="I69" s="361"/>
    </row>
    <row r="70" spans="1:13">
      <c r="A70" s="6">
        <v>1</v>
      </c>
      <c r="B70" s="48" t="s">
        <v>50</v>
      </c>
      <c r="C70" s="7" t="s">
        <v>46</v>
      </c>
      <c r="D70" s="118"/>
      <c r="E70" s="19">
        <f>SUM(B19)</f>
        <v>5688</v>
      </c>
      <c r="F70" s="21">
        <f>SUM(B20)</f>
        <v>334.58823529411762</v>
      </c>
      <c r="G70" s="260">
        <f t="shared" ref="G70:G75" si="0">D70*F70/E70</f>
        <v>0</v>
      </c>
      <c r="H70" s="119"/>
      <c r="I70" s="106">
        <f t="shared" ref="I70:I75" si="1">G70*H70</f>
        <v>0</v>
      </c>
      <c r="L70" s="34"/>
    </row>
    <row r="71" spans="1:13">
      <c r="A71" s="6">
        <v>2</v>
      </c>
      <c r="B71" s="48" t="s">
        <v>51</v>
      </c>
      <c r="C71" s="7" t="s">
        <v>47</v>
      </c>
      <c r="D71" s="152"/>
      <c r="E71" s="19">
        <f>SUM(B19)</f>
        <v>5688</v>
      </c>
      <c r="F71" s="21">
        <f>SUM(B20)</f>
        <v>334.58823529411762</v>
      </c>
      <c r="G71" s="260">
        <f t="shared" si="0"/>
        <v>0</v>
      </c>
      <c r="H71" s="119"/>
      <c r="I71" s="106">
        <f t="shared" si="1"/>
        <v>0</v>
      </c>
      <c r="L71" s="34"/>
    </row>
    <row r="72" spans="1:13">
      <c r="A72" s="6">
        <v>3</v>
      </c>
      <c r="B72" s="48" t="s">
        <v>44</v>
      </c>
      <c r="C72" s="7" t="s">
        <v>48</v>
      </c>
      <c r="D72" s="125"/>
      <c r="E72" s="19">
        <f>SUM(B19)</f>
        <v>5688</v>
      </c>
      <c r="F72" s="21">
        <f>SUM(B20)</f>
        <v>334.58823529411762</v>
      </c>
      <c r="G72" s="260">
        <f t="shared" si="0"/>
        <v>0</v>
      </c>
      <c r="H72" s="119"/>
      <c r="I72" s="106">
        <f t="shared" si="1"/>
        <v>0</v>
      </c>
      <c r="L72" s="34"/>
    </row>
    <row r="73" spans="1:13">
      <c r="A73" s="42">
        <v>4</v>
      </c>
      <c r="B73" s="49" t="s">
        <v>49</v>
      </c>
      <c r="C73" s="43" t="s">
        <v>48</v>
      </c>
      <c r="D73" s="273"/>
      <c r="E73" s="46">
        <f>SUM(B19)</f>
        <v>5688</v>
      </c>
      <c r="F73" s="47">
        <f>SUM(B20)</f>
        <v>334.58823529411762</v>
      </c>
      <c r="G73" s="261">
        <f t="shared" si="0"/>
        <v>0</v>
      </c>
      <c r="H73" s="120"/>
      <c r="I73" s="107">
        <f t="shared" si="1"/>
        <v>0</v>
      </c>
      <c r="L73" s="34"/>
    </row>
    <row r="74" spans="1:13">
      <c r="A74" s="6">
        <v>5</v>
      </c>
      <c r="B74" s="48" t="s">
        <v>45</v>
      </c>
      <c r="C74" s="7" t="s">
        <v>48</v>
      </c>
      <c r="D74" s="152"/>
      <c r="E74" s="19">
        <f>SUM(B19)</f>
        <v>5688</v>
      </c>
      <c r="F74" s="21">
        <f>SUM(B20)</f>
        <v>334.58823529411762</v>
      </c>
      <c r="G74" s="260">
        <f t="shared" si="0"/>
        <v>0</v>
      </c>
      <c r="H74" s="119"/>
      <c r="I74" s="106">
        <f t="shared" si="1"/>
        <v>0</v>
      </c>
      <c r="L74" s="34"/>
    </row>
    <row r="75" spans="1:13" ht="16.5" thickBot="1">
      <c r="A75" s="42">
        <v>6</v>
      </c>
      <c r="B75" s="49" t="s">
        <v>109</v>
      </c>
      <c r="C75" s="43" t="s">
        <v>48</v>
      </c>
      <c r="D75" s="273"/>
      <c r="E75" s="46">
        <f>SUM(B19)</f>
        <v>5688</v>
      </c>
      <c r="F75" s="47">
        <f>SUM(B20)</f>
        <v>334.58823529411762</v>
      </c>
      <c r="G75" s="261">
        <f t="shared" si="0"/>
        <v>0</v>
      </c>
      <c r="H75" s="120"/>
      <c r="I75" s="107">
        <f t="shared" si="1"/>
        <v>0</v>
      </c>
      <c r="L75" s="34"/>
      <c r="M75" s="34"/>
    </row>
    <row r="76" spans="1:13" ht="35.25" customHeight="1" thickBot="1">
      <c r="A76" s="366" t="s">
        <v>58</v>
      </c>
      <c r="B76" s="367"/>
      <c r="C76" s="367"/>
      <c r="D76" s="367"/>
      <c r="E76" s="367"/>
      <c r="F76" s="367"/>
      <c r="G76" s="368"/>
      <c r="H76" s="23"/>
      <c r="I76" s="108">
        <v>0</v>
      </c>
    </row>
    <row r="77" spans="1:13">
      <c r="D77" s="284"/>
      <c r="E77" s="34"/>
      <c r="F77" s="34"/>
    </row>
    <row r="78" spans="1:13">
      <c r="A78" s="362" t="s">
        <v>52</v>
      </c>
      <c r="B78" s="362"/>
      <c r="C78" s="362"/>
      <c r="D78" s="362"/>
      <c r="E78" s="362"/>
      <c r="F78" s="362"/>
      <c r="G78" s="362"/>
      <c r="H78" s="362"/>
      <c r="I78" s="362"/>
    </row>
    <row r="79" spans="1:13" ht="16.5" thickBot="1"/>
    <row r="80" spans="1:13" ht="83.25" customHeight="1">
      <c r="A80" s="36" t="s">
        <v>1</v>
      </c>
      <c r="B80" s="283" t="s">
        <v>33</v>
      </c>
      <c r="C80" s="283" t="s">
        <v>34</v>
      </c>
      <c r="D80" s="283" t="s">
        <v>35</v>
      </c>
      <c r="E80" s="283" t="s">
        <v>36</v>
      </c>
      <c r="F80" s="283" t="s">
        <v>37</v>
      </c>
      <c r="G80" s="283" t="s">
        <v>38</v>
      </c>
      <c r="H80" s="283" t="s">
        <v>39</v>
      </c>
      <c r="I80" s="38" t="s">
        <v>40</v>
      </c>
    </row>
    <row r="81" spans="1:10" ht="16.5" thickBot="1">
      <c r="A81" s="39">
        <v>1</v>
      </c>
      <c r="B81" s="40">
        <v>1</v>
      </c>
      <c r="C81" s="40">
        <v>2</v>
      </c>
      <c r="D81" s="40">
        <v>3</v>
      </c>
      <c r="E81" s="40">
        <v>4</v>
      </c>
      <c r="F81" s="40">
        <v>5</v>
      </c>
      <c r="G81" s="40" t="s">
        <v>41</v>
      </c>
      <c r="H81" s="40">
        <v>7</v>
      </c>
      <c r="I81" s="41" t="s">
        <v>42</v>
      </c>
    </row>
    <row r="82" spans="1:10">
      <c r="A82" s="363" t="s">
        <v>53</v>
      </c>
      <c r="B82" s="364"/>
      <c r="C82" s="364"/>
      <c r="D82" s="364"/>
      <c r="E82" s="364"/>
      <c r="F82" s="364"/>
      <c r="G82" s="364"/>
      <c r="H82" s="364"/>
      <c r="I82" s="365"/>
    </row>
    <row r="83" spans="1:10" ht="16.5" thickBot="1">
      <c r="A83" s="6">
        <v>1</v>
      </c>
      <c r="B83" s="50"/>
      <c r="C83" s="29" t="s">
        <v>111</v>
      </c>
      <c r="D83" s="118">
        <v>1</v>
      </c>
      <c r="E83" s="19">
        <f>SUM(B19)</f>
        <v>5688</v>
      </c>
      <c r="F83" s="21">
        <f>SUM(B20)</f>
        <v>334.58823529411762</v>
      </c>
      <c r="G83" s="7">
        <f>D83*F83/E83</f>
        <v>5.8823529411764705E-2</v>
      </c>
      <c r="H83" s="119"/>
      <c r="I83" s="106">
        <f>G83*H83</f>
        <v>0</v>
      </c>
    </row>
    <row r="84" spans="1:10" ht="30.75" customHeight="1" thickBot="1">
      <c r="A84" s="366" t="s">
        <v>59</v>
      </c>
      <c r="B84" s="367"/>
      <c r="C84" s="367"/>
      <c r="D84" s="367"/>
      <c r="E84" s="367"/>
      <c r="F84" s="367"/>
      <c r="G84" s="368"/>
      <c r="H84" s="23"/>
      <c r="I84" s="108">
        <v>0</v>
      </c>
    </row>
    <row r="86" spans="1:10">
      <c r="A86" s="362" t="s">
        <v>54</v>
      </c>
      <c r="B86" s="362"/>
      <c r="C86" s="362"/>
      <c r="D86" s="362"/>
      <c r="E86" s="362"/>
      <c r="F86" s="362"/>
      <c r="G86" s="362"/>
      <c r="H86" s="362"/>
      <c r="I86" s="362"/>
    </row>
    <row r="87" spans="1:10" ht="16.5" thickBot="1"/>
    <row r="88" spans="1:10" ht="80.25" customHeight="1">
      <c r="A88" s="36" t="s">
        <v>1</v>
      </c>
      <c r="B88" s="283" t="s">
        <v>33</v>
      </c>
      <c r="C88" s="283" t="s">
        <v>34</v>
      </c>
      <c r="D88" s="283" t="s">
        <v>35</v>
      </c>
      <c r="E88" s="283" t="s">
        <v>36</v>
      </c>
      <c r="F88" s="283" t="s">
        <v>37</v>
      </c>
      <c r="G88" s="283" t="s">
        <v>38</v>
      </c>
      <c r="H88" s="283" t="s">
        <v>39</v>
      </c>
      <c r="I88" s="38" t="s">
        <v>40</v>
      </c>
    </row>
    <row r="89" spans="1:10" ht="16.5" thickBot="1">
      <c r="A89" s="39">
        <v>1</v>
      </c>
      <c r="B89" s="40">
        <v>1</v>
      </c>
      <c r="C89" s="40">
        <v>2</v>
      </c>
      <c r="D89" s="40">
        <v>3</v>
      </c>
      <c r="E89" s="40">
        <v>4</v>
      </c>
      <c r="F89" s="40">
        <v>5</v>
      </c>
      <c r="G89" s="40" t="s">
        <v>41</v>
      </c>
      <c r="H89" s="40">
        <v>7</v>
      </c>
      <c r="I89" s="41" t="s">
        <v>42</v>
      </c>
    </row>
    <row r="90" spans="1:10">
      <c r="A90" s="363" t="s">
        <v>55</v>
      </c>
      <c r="B90" s="364"/>
      <c r="C90" s="364"/>
      <c r="D90" s="364"/>
      <c r="E90" s="364"/>
      <c r="F90" s="364"/>
      <c r="G90" s="364"/>
      <c r="H90" s="364"/>
      <c r="I90" s="365"/>
    </row>
    <row r="91" spans="1:10" ht="16.5" thickBot="1">
      <c r="A91" s="6" t="s">
        <v>138</v>
      </c>
      <c r="B91" s="51" t="s">
        <v>138</v>
      </c>
      <c r="C91" s="29" t="s">
        <v>138</v>
      </c>
      <c r="D91" s="29">
        <v>0</v>
      </c>
      <c r="E91" s="19">
        <f>SUM(B19)</f>
        <v>5688</v>
      </c>
      <c r="F91" s="21">
        <f>SUM(B20)</f>
        <v>334.58823529411762</v>
      </c>
      <c r="G91" s="7">
        <f>D91*F91/E91</f>
        <v>0</v>
      </c>
      <c r="H91" s="29">
        <v>0</v>
      </c>
      <c r="I91" s="106">
        <f>G91*H91</f>
        <v>0</v>
      </c>
    </row>
    <row r="92" spans="1:10" ht="33.75" customHeight="1" thickBot="1">
      <c r="A92" s="366" t="s">
        <v>60</v>
      </c>
      <c r="B92" s="367"/>
      <c r="C92" s="367"/>
      <c r="D92" s="367"/>
      <c r="E92" s="367"/>
      <c r="F92" s="367"/>
      <c r="G92" s="368"/>
      <c r="H92" s="23"/>
      <c r="I92" s="108">
        <v>0</v>
      </c>
    </row>
    <row r="94" spans="1:10">
      <c r="A94" s="362" t="s">
        <v>56</v>
      </c>
      <c r="B94" s="362"/>
      <c r="C94" s="362"/>
      <c r="D94" s="362"/>
      <c r="E94" s="362"/>
      <c r="F94" s="362"/>
      <c r="G94" s="362"/>
      <c r="H94" s="362"/>
      <c r="I94" s="362"/>
    </row>
    <row r="95" spans="1:10" ht="16.5" thickBot="1"/>
    <row r="96" spans="1:10" ht="80.25" customHeight="1">
      <c r="A96" s="36" t="s">
        <v>1</v>
      </c>
      <c r="B96" s="283" t="s">
        <v>33</v>
      </c>
      <c r="C96" s="283" t="s">
        <v>34</v>
      </c>
      <c r="D96" s="283" t="s">
        <v>35</v>
      </c>
      <c r="E96" s="283" t="s">
        <v>36</v>
      </c>
      <c r="F96" s="283" t="s">
        <v>37</v>
      </c>
      <c r="G96" s="283" t="s">
        <v>38</v>
      </c>
      <c r="H96" s="283" t="s">
        <v>39</v>
      </c>
      <c r="I96" s="52" t="s">
        <v>40</v>
      </c>
      <c r="J96" s="54" t="s">
        <v>64</v>
      </c>
    </row>
    <row r="97" spans="1:12" ht="16.5" thickBot="1">
      <c r="A97" s="39">
        <v>1</v>
      </c>
      <c r="B97" s="40">
        <v>1</v>
      </c>
      <c r="C97" s="40">
        <v>2</v>
      </c>
      <c r="D97" s="40">
        <v>3</v>
      </c>
      <c r="E97" s="40">
        <v>4</v>
      </c>
      <c r="F97" s="40">
        <v>5</v>
      </c>
      <c r="G97" s="40" t="s">
        <v>41</v>
      </c>
      <c r="H97" s="40">
        <v>7</v>
      </c>
      <c r="I97" s="53" t="s">
        <v>65</v>
      </c>
      <c r="J97" s="56">
        <v>9</v>
      </c>
    </row>
    <row r="98" spans="1:12">
      <c r="A98" s="363" t="s">
        <v>57</v>
      </c>
      <c r="B98" s="364"/>
      <c r="C98" s="364"/>
      <c r="D98" s="364"/>
      <c r="E98" s="364"/>
      <c r="F98" s="364"/>
      <c r="G98" s="364"/>
      <c r="H98" s="364"/>
      <c r="I98" s="364"/>
      <c r="J98" s="55"/>
    </row>
    <row r="99" spans="1:12" ht="16.5" thickBot="1">
      <c r="A99" s="6" t="s">
        <v>138</v>
      </c>
      <c r="B99" s="166" t="s">
        <v>138</v>
      </c>
      <c r="C99" s="29" t="s">
        <v>138</v>
      </c>
      <c r="D99" s="118">
        <v>0</v>
      </c>
      <c r="E99" s="19">
        <f>SUM(B19)</f>
        <v>5688</v>
      </c>
      <c r="F99" s="21">
        <f>SUM(B20)</f>
        <v>334.58823529411762</v>
      </c>
      <c r="G99" s="7">
        <f>D99*F99/E99</f>
        <v>0</v>
      </c>
      <c r="H99" s="119">
        <v>0</v>
      </c>
      <c r="I99" s="109">
        <f>G99*H99*J99</f>
        <v>0</v>
      </c>
      <c r="J99" s="121">
        <v>0</v>
      </c>
    </row>
    <row r="100" spans="1:12" ht="30.75" customHeight="1" thickBot="1">
      <c r="A100" s="366" t="s">
        <v>61</v>
      </c>
      <c r="B100" s="367"/>
      <c r="C100" s="367"/>
      <c r="D100" s="367"/>
      <c r="E100" s="367"/>
      <c r="F100" s="367"/>
      <c r="G100" s="368"/>
      <c r="H100" s="23"/>
      <c r="I100" s="23">
        <v>0</v>
      </c>
      <c r="J100" s="122"/>
    </row>
    <row r="102" spans="1:12">
      <c r="A102" s="362" t="s">
        <v>62</v>
      </c>
      <c r="B102" s="362"/>
      <c r="C102" s="362"/>
      <c r="D102" s="362"/>
      <c r="E102" s="362"/>
      <c r="F102" s="362"/>
      <c r="G102" s="362"/>
      <c r="H102" s="362"/>
      <c r="I102" s="362"/>
    </row>
    <row r="103" spans="1:12" ht="16.5" thickBot="1"/>
    <row r="104" spans="1:12" ht="82.5" customHeight="1">
      <c r="A104" s="36" t="s">
        <v>1</v>
      </c>
      <c r="B104" s="283" t="s">
        <v>33</v>
      </c>
      <c r="C104" s="283" t="s">
        <v>34</v>
      </c>
      <c r="D104" s="283" t="s">
        <v>35</v>
      </c>
      <c r="E104" s="283" t="s">
        <v>36</v>
      </c>
      <c r="F104" s="283" t="s">
        <v>37</v>
      </c>
      <c r="G104" s="283" t="s">
        <v>38</v>
      </c>
      <c r="H104" s="283" t="s">
        <v>39</v>
      </c>
      <c r="I104" s="52" t="s">
        <v>40</v>
      </c>
      <c r="J104" s="54" t="s">
        <v>64</v>
      </c>
    </row>
    <row r="105" spans="1:12" ht="16.5" thickBot="1">
      <c r="A105" s="39">
        <v>1</v>
      </c>
      <c r="B105" s="40">
        <v>1</v>
      </c>
      <c r="C105" s="40">
        <v>2</v>
      </c>
      <c r="D105" s="40">
        <v>3</v>
      </c>
      <c r="E105" s="40">
        <v>4</v>
      </c>
      <c r="F105" s="40">
        <v>5</v>
      </c>
      <c r="G105" s="40" t="s">
        <v>41</v>
      </c>
      <c r="H105" s="40">
        <v>7</v>
      </c>
      <c r="I105" s="53" t="s">
        <v>42</v>
      </c>
      <c r="J105" s="56">
        <v>9</v>
      </c>
    </row>
    <row r="106" spans="1:12">
      <c r="A106" s="363" t="s">
        <v>63</v>
      </c>
      <c r="B106" s="364"/>
      <c r="C106" s="364"/>
      <c r="D106" s="364"/>
      <c r="E106" s="364"/>
      <c r="F106" s="364"/>
      <c r="G106" s="364"/>
      <c r="H106" s="364"/>
      <c r="I106" s="364"/>
      <c r="J106" s="365"/>
    </row>
    <row r="107" spans="1:12" ht="16.5" thickBot="1">
      <c r="A107" s="6">
        <v>1</v>
      </c>
      <c r="B107" s="50"/>
      <c r="C107" s="29" t="s">
        <v>111</v>
      </c>
      <c r="D107" s="118"/>
      <c r="E107" s="19">
        <f>SUM(B19)</f>
        <v>5688</v>
      </c>
      <c r="F107" s="21">
        <f>SUM(B20)</f>
        <v>334.58823529411762</v>
      </c>
      <c r="G107" s="7">
        <f>D107*F107/E107</f>
        <v>0</v>
      </c>
      <c r="H107" s="119"/>
      <c r="I107" s="109">
        <f>G107*H107</f>
        <v>0</v>
      </c>
      <c r="J107" s="121">
        <v>0</v>
      </c>
      <c r="L107" s="34">
        <f>D107*H107</f>
        <v>0</v>
      </c>
    </row>
    <row r="108" spans="1:12" ht="33.75" customHeight="1" thickBot="1">
      <c r="A108" s="366" t="s">
        <v>66</v>
      </c>
      <c r="B108" s="367"/>
      <c r="C108" s="367"/>
      <c r="D108" s="367"/>
      <c r="E108" s="367"/>
      <c r="F108" s="367"/>
      <c r="G108" s="368"/>
      <c r="H108" s="23"/>
      <c r="I108" s="281">
        <v>0</v>
      </c>
      <c r="J108" s="122"/>
    </row>
    <row r="110" spans="1:12">
      <c r="A110" s="362" t="s">
        <v>67</v>
      </c>
      <c r="B110" s="362"/>
      <c r="C110" s="362"/>
      <c r="D110" s="362"/>
      <c r="E110" s="362"/>
      <c r="F110" s="362"/>
      <c r="G110" s="362"/>
      <c r="H110" s="362"/>
      <c r="I110" s="362"/>
    </row>
    <row r="111" spans="1:12" ht="16.5" thickBot="1"/>
    <row r="112" spans="1:12" ht="77.25" customHeight="1">
      <c r="A112" s="36" t="s">
        <v>1</v>
      </c>
      <c r="B112" s="283" t="s">
        <v>163</v>
      </c>
      <c r="C112" s="283" t="s">
        <v>34</v>
      </c>
      <c r="D112" s="283" t="s">
        <v>69</v>
      </c>
      <c r="E112" s="283" t="s">
        <v>36</v>
      </c>
      <c r="F112" s="283" t="s">
        <v>37</v>
      </c>
      <c r="G112" s="283" t="s">
        <v>38</v>
      </c>
      <c r="H112" s="283" t="s">
        <v>39</v>
      </c>
      <c r="I112" s="38" t="s">
        <v>40</v>
      </c>
    </row>
    <row r="113" spans="1:20" ht="16.5" thickBot="1">
      <c r="A113" s="39">
        <v>1</v>
      </c>
      <c r="B113" s="40">
        <v>1</v>
      </c>
      <c r="C113" s="40">
        <v>2</v>
      </c>
      <c r="D113" s="40">
        <v>3</v>
      </c>
      <c r="E113" s="40">
        <v>4</v>
      </c>
      <c r="F113" s="40">
        <v>5</v>
      </c>
      <c r="G113" s="40" t="s">
        <v>41</v>
      </c>
      <c r="H113" s="40">
        <v>7</v>
      </c>
      <c r="I113" s="41" t="s">
        <v>42</v>
      </c>
    </row>
    <row r="114" spans="1:20">
      <c r="A114" s="363" t="s">
        <v>68</v>
      </c>
      <c r="B114" s="364"/>
      <c r="C114" s="364"/>
      <c r="D114" s="364"/>
      <c r="E114" s="364"/>
      <c r="F114" s="364"/>
      <c r="G114" s="364"/>
      <c r="H114" s="364"/>
      <c r="I114" s="365"/>
    </row>
    <row r="115" spans="1:20" ht="16.5" thickBot="1">
      <c r="A115" s="6">
        <v>1</v>
      </c>
      <c r="B115" s="57" t="s">
        <v>138</v>
      </c>
      <c r="C115" s="29" t="s">
        <v>138</v>
      </c>
      <c r="D115" s="118">
        <v>1</v>
      </c>
      <c r="E115" s="19">
        <v>4650</v>
      </c>
      <c r="F115" s="21">
        <f>SUM(B20)</f>
        <v>334.58823529411762</v>
      </c>
      <c r="G115" s="194">
        <f>D115*F115/E115</f>
        <v>7.1954459203036045E-2</v>
      </c>
      <c r="H115" s="119"/>
      <c r="I115" s="106">
        <f>G115*H115</f>
        <v>0</v>
      </c>
      <c r="L115" s="34">
        <f>D115*H115</f>
        <v>0</v>
      </c>
      <c r="M115" s="34">
        <f>L115*12</f>
        <v>0</v>
      </c>
      <c r="N115" s="34"/>
      <c r="O115" s="34">
        <f>M115/11</f>
        <v>0</v>
      </c>
      <c r="R115" s="222"/>
      <c r="T115" s="34"/>
    </row>
    <row r="116" spans="1:20" ht="31.5" customHeight="1" thickBot="1">
      <c r="A116" s="366" t="s">
        <v>70</v>
      </c>
      <c r="B116" s="367"/>
      <c r="C116" s="367"/>
      <c r="D116" s="367"/>
      <c r="E116" s="367"/>
      <c r="F116" s="367"/>
      <c r="G116" s="368"/>
      <c r="H116" s="23"/>
      <c r="I116" s="160">
        <f>SUM(I115:I115)</f>
        <v>0</v>
      </c>
      <c r="L116" s="201">
        <f>SUM(L115:L115)</f>
        <v>0</v>
      </c>
      <c r="M116" s="201">
        <f>SUM(M115:M115)</f>
        <v>0</v>
      </c>
      <c r="N116" s="201"/>
      <c r="O116" s="201">
        <f>SUM(O115:O115)</f>
        <v>0</v>
      </c>
      <c r="P116" s="307"/>
      <c r="Q116" s="201">
        <f>SUM(H115:H115)</f>
        <v>0</v>
      </c>
    </row>
    <row r="118" spans="1:20">
      <c r="A118" s="362" t="s">
        <v>71</v>
      </c>
      <c r="B118" s="362"/>
      <c r="C118" s="362"/>
      <c r="D118" s="362"/>
      <c r="E118" s="362"/>
      <c r="F118" s="362"/>
      <c r="G118" s="362"/>
      <c r="H118" s="362"/>
      <c r="I118" s="362"/>
    </row>
    <row r="119" spans="1:20" ht="16.5" thickBot="1"/>
    <row r="120" spans="1:20" ht="82.5" customHeight="1">
      <c r="A120" s="36" t="s">
        <v>1</v>
      </c>
      <c r="B120" s="283" t="s">
        <v>33</v>
      </c>
      <c r="C120" s="283" t="s">
        <v>34</v>
      </c>
      <c r="D120" s="283" t="s">
        <v>69</v>
      </c>
      <c r="E120" s="283" t="s">
        <v>36</v>
      </c>
      <c r="F120" s="283" t="s">
        <v>37</v>
      </c>
      <c r="G120" s="283" t="s">
        <v>38</v>
      </c>
      <c r="H120" s="283" t="s">
        <v>39</v>
      </c>
      <c r="I120" s="38" t="s">
        <v>40</v>
      </c>
    </row>
    <row r="121" spans="1:20" ht="16.5" thickBot="1">
      <c r="A121" s="39">
        <v>1</v>
      </c>
      <c r="B121" s="40">
        <v>1</v>
      </c>
      <c r="C121" s="40">
        <v>2</v>
      </c>
      <c r="D121" s="40">
        <v>3</v>
      </c>
      <c r="E121" s="40">
        <v>4</v>
      </c>
      <c r="F121" s="40">
        <v>5</v>
      </c>
      <c r="G121" s="40" t="s">
        <v>41</v>
      </c>
      <c r="H121" s="40">
        <v>7</v>
      </c>
      <c r="I121" s="41" t="s">
        <v>42</v>
      </c>
    </row>
    <row r="122" spans="1:20">
      <c r="A122" s="363" t="s">
        <v>72</v>
      </c>
      <c r="B122" s="364"/>
      <c r="C122" s="364"/>
      <c r="D122" s="364"/>
      <c r="E122" s="364"/>
      <c r="F122" s="364"/>
      <c r="G122" s="364"/>
      <c r="H122" s="364"/>
      <c r="I122" s="365"/>
    </row>
    <row r="123" spans="1:20">
      <c r="A123" s="6">
        <v>1</v>
      </c>
      <c r="B123" s="209"/>
      <c r="C123" s="29" t="s">
        <v>111</v>
      </c>
      <c r="D123" s="118">
        <v>1</v>
      </c>
      <c r="E123" s="19">
        <f>SUM(B19)</f>
        <v>5688</v>
      </c>
      <c r="F123" s="21">
        <f>SUM(B20)</f>
        <v>334.58823529411762</v>
      </c>
      <c r="G123" s="7">
        <f>D123*F123/E123</f>
        <v>5.8823529411764705E-2</v>
      </c>
      <c r="H123" s="119"/>
      <c r="I123" s="106">
        <f>G123*H123</f>
        <v>0</v>
      </c>
      <c r="L123" s="34">
        <f>D123*H123</f>
        <v>0</v>
      </c>
    </row>
    <row r="124" spans="1:20">
      <c r="A124" s="6">
        <v>2</v>
      </c>
      <c r="B124" s="209"/>
      <c r="C124" s="29" t="s">
        <v>111</v>
      </c>
      <c r="D124" s="118">
        <v>1</v>
      </c>
      <c r="E124" s="19">
        <f>SUM(B19)</f>
        <v>5688</v>
      </c>
      <c r="F124" s="21">
        <f>SUM(B20)</f>
        <v>334.58823529411762</v>
      </c>
      <c r="G124" s="7">
        <f t="shared" ref="G124:G126" si="2">D124*F124/E124</f>
        <v>5.8823529411764705E-2</v>
      </c>
      <c r="H124" s="119"/>
      <c r="I124" s="106">
        <f t="shared" ref="I124:I126" si="3">G124*H124</f>
        <v>0</v>
      </c>
      <c r="L124" s="34">
        <f t="shared" ref="L124:L126" si="4">D124*H124</f>
        <v>0</v>
      </c>
    </row>
    <row r="125" spans="1:20">
      <c r="A125" s="42">
        <v>3</v>
      </c>
      <c r="B125" s="209"/>
      <c r="C125" s="29" t="s">
        <v>111</v>
      </c>
      <c r="D125" s="118">
        <v>1</v>
      </c>
      <c r="E125" s="19">
        <f>SUM(B19)</f>
        <v>5688</v>
      </c>
      <c r="F125" s="21">
        <f>SUM(B20)</f>
        <v>334.58823529411762</v>
      </c>
      <c r="G125" s="7">
        <f t="shared" si="2"/>
        <v>5.8823529411764705E-2</v>
      </c>
      <c r="H125" s="119"/>
      <c r="I125" s="106">
        <f t="shared" si="3"/>
        <v>0</v>
      </c>
      <c r="L125" s="34">
        <f t="shared" si="4"/>
        <v>0</v>
      </c>
    </row>
    <row r="126" spans="1:20" ht="16.5" thickBot="1">
      <c r="A126" s="227">
        <v>4</v>
      </c>
      <c r="B126" s="209"/>
      <c r="C126" s="29" t="s">
        <v>111</v>
      </c>
      <c r="D126" s="118">
        <v>1</v>
      </c>
      <c r="E126" s="19">
        <f>SUM(B19)</f>
        <v>5688</v>
      </c>
      <c r="F126" s="21">
        <f>SUM(B20)</f>
        <v>334.58823529411762</v>
      </c>
      <c r="G126" s="7">
        <f t="shared" si="2"/>
        <v>5.8823529411764705E-2</v>
      </c>
      <c r="H126" s="119"/>
      <c r="I126" s="106">
        <f t="shared" si="3"/>
        <v>0</v>
      </c>
      <c r="L126" s="34">
        <f t="shared" si="4"/>
        <v>0</v>
      </c>
    </row>
    <row r="127" spans="1:20" ht="28.5" customHeight="1" thickBot="1">
      <c r="A127" s="366" t="s">
        <v>73</v>
      </c>
      <c r="B127" s="367"/>
      <c r="C127" s="367"/>
      <c r="D127" s="367"/>
      <c r="E127" s="367"/>
      <c r="F127" s="367"/>
      <c r="G127" s="368"/>
      <c r="H127" s="23"/>
      <c r="I127" s="108">
        <v>0</v>
      </c>
      <c r="L127" s="201">
        <f>SUM(L123:L126)</f>
        <v>0</v>
      </c>
    </row>
    <row r="128" spans="1:20" s="302" customFormat="1">
      <c r="A128" s="245"/>
      <c r="B128" s="245"/>
      <c r="C128" s="245"/>
      <c r="D128" s="245"/>
      <c r="E128" s="245"/>
      <c r="F128" s="245"/>
      <c r="G128" s="245"/>
      <c r="H128" s="246"/>
      <c r="I128" s="246"/>
      <c r="L128" s="201"/>
    </row>
    <row r="129" spans="1:12" ht="33" customHeight="1">
      <c r="A129" s="394" t="s">
        <v>210</v>
      </c>
      <c r="B129" s="394"/>
      <c r="C129" s="394"/>
      <c r="D129" s="394"/>
      <c r="E129" s="394"/>
      <c r="F129" s="394"/>
      <c r="G129" s="394"/>
      <c r="H129" s="394"/>
      <c r="I129" s="394"/>
      <c r="L129" s="201"/>
    </row>
    <row r="130" spans="1:12" ht="16.5" thickBot="1">
      <c r="L130" s="201"/>
    </row>
    <row r="131" spans="1:12" ht="87" customHeight="1">
      <c r="A131" s="36" t="s">
        <v>1</v>
      </c>
      <c r="B131" s="283" t="s">
        <v>33</v>
      </c>
      <c r="C131" s="283" t="s">
        <v>34</v>
      </c>
      <c r="D131" s="283" t="s">
        <v>69</v>
      </c>
      <c r="E131" s="283" t="s">
        <v>36</v>
      </c>
      <c r="F131" s="283" t="s">
        <v>37</v>
      </c>
      <c r="G131" s="283" t="s">
        <v>38</v>
      </c>
      <c r="H131" s="283" t="s">
        <v>39</v>
      </c>
      <c r="I131" s="38" t="s">
        <v>40</v>
      </c>
      <c r="L131" s="201"/>
    </row>
    <row r="132" spans="1:12" ht="16.5" thickBot="1">
      <c r="A132" s="39">
        <v>1</v>
      </c>
      <c r="B132" s="40">
        <v>1</v>
      </c>
      <c r="C132" s="40">
        <v>2</v>
      </c>
      <c r="D132" s="40">
        <v>3</v>
      </c>
      <c r="E132" s="40">
        <v>4</v>
      </c>
      <c r="F132" s="40">
        <v>5</v>
      </c>
      <c r="G132" s="40" t="s">
        <v>41</v>
      </c>
      <c r="H132" s="40">
        <v>7</v>
      </c>
      <c r="I132" s="41" t="s">
        <v>42</v>
      </c>
      <c r="L132" s="201"/>
    </row>
    <row r="133" spans="1:12">
      <c r="A133" s="363" t="s">
        <v>211</v>
      </c>
      <c r="B133" s="364"/>
      <c r="C133" s="364"/>
      <c r="D133" s="364"/>
      <c r="E133" s="364"/>
      <c r="F133" s="364"/>
      <c r="G133" s="364"/>
      <c r="H133" s="364"/>
      <c r="I133" s="365"/>
      <c r="L133" s="201"/>
    </row>
    <row r="134" spans="1:12" ht="16.5" thickBot="1">
      <c r="A134" s="28" t="s">
        <v>138</v>
      </c>
      <c r="B134" s="247" t="s">
        <v>138</v>
      </c>
      <c r="C134" s="29" t="s">
        <v>138</v>
      </c>
      <c r="D134" s="118">
        <v>0</v>
      </c>
      <c r="E134" s="19">
        <f>SUM(B19)</f>
        <v>5688</v>
      </c>
      <c r="F134" s="21">
        <f>SUM(B20)</f>
        <v>334.58823529411762</v>
      </c>
      <c r="G134" s="7">
        <f>D134*F134/E134</f>
        <v>0</v>
      </c>
      <c r="H134" s="119">
        <v>0</v>
      </c>
      <c r="I134" s="106">
        <f>G134*H134</f>
        <v>0</v>
      </c>
      <c r="L134" s="201"/>
    </row>
    <row r="135" spans="1:12" ht="32.25" customHeight="1" thickBot="1">
      <c r="A135" s="366" t="s">
        <v>73</v>
      </c>
      <c r="B135" s="367"/>
      <c r="C135" s="367"/>
      <c r="D135" s="367"/>
      <c r="E135" s="367"/>
      <c r="F135" s="367"/>
      <c r="G135" s="368"/>
      <c r="H135" s="23"/>
      <c r="I135" s="108">
        <v>0</v>
      </c>
      <c r="L135" s="201"/>
    </row>
    <row r="137" spans="1:12">
      <c r="A137" s="373" t="s">
        <v>74</v>
      </c>
      <c r="B137" s="373"/>
      <c r="C137" s="373"/>
      <c r="D137" s="373"/>
      <c r="E137" s="373"/>
      <c r="F137" s="373"/>
      <c r="G137" s="373"/>
      <c r="H137" s="373"/>
      <c r="I137" s="373"/>
      <c r="J137" s="373"/>
    </row>
    <row r="139" spans="1:12">
      <c r="F139" s="35"/>
      <c r="G139" s="59"/>
    </row>
    <row r="140" spans="1:12" ht="16.5" thickBot="1"/>
    <row r="141" spans="1:12">
      <c r="A141" s="79"/>
      <c r="B141" s="395" t="s">
        <v>96</v>
      </c>
      <c r="C141" s="396"/>
      <c r="D141" s="396"/>
      <c r="E141" s="396"/>
      <c r="F141" s="396"/>
      <c r="G141" s="396"/>
      <c r="H141" s="396"/>
      <c r="I141" s="397"/>
      <c r="J141" s="83" t="s">
        <v>95</v>
      </c>
    </row>
    <row r="142" spans="1:12" ht="21.75" customHeight="1">
      <c r="A142" s="79"/>
      <c r="B142" s="81"/>
      <c r="C142" s="76"/>
      <c r="D142" s="76"/>
      <c r="E142" s="76"/>
      <c r="F142" s="76"/>
      <c r="G142" s="76"/>
      <c r="H142" s="248"/>
      <c r="I142" s="249"/>
      <c r="J142" s="84"/>
    </row>
    <row r="143" spans="1:12" ht="16.5" thickBot="1">
      <c r="A143" s="77"/>
      <c r="B143" s="110">
        <f>I76</f>
        <v>0</v>
      </c>
      <c r="C143" s="111">
        <f>I84</f>
        <v>0</v>
      </c>
      <c r="D143" s="111">
        <f>I92</f>
        <v>0</v>
      </c>
      <c r="E143" s="111">
        <f>I100</f>
        <v>0</v>
      </c>
      <c r="F143" s="111">
        <f>I108</f>
        <v>0</v>
      </c>
      <c r="G143" s="111">
        <f>I116</f>
        <v>0</v>
      </c>
      <c r="H143" s="250">
        <f>I127</f>
        <v>0</v>
      </c>
      <c r="I143" s="243">
        <f>I135</f>
        <v>0</v>
      </c>
      <c r="J143" s="113">
        <v>0</v>
      </c>
    </row>
    <row r="155" spans="10:10">
      <c r="J155" s="282"/>
    </row>
  </sheetData>
  <mergeCells count="63">
    <mergeCell ref="A129:I129"/>
    <mergeCell ref="A133:I133"/>
    <mergeCell ref="A135:G135"/>
    <mergeCell ref="A137:J137"/>
    <mergeCell ref="B141:I141"/>
    <mergeCell ref="A127:G127"/>
    <mergeCell ref="A94:I94"/>
    <mergeCell ref="A98:I98"/>
    <mergeCell ref="A100:G100"/>
    <mergeCell ref="A102:I102"/>
    <mergeCell ref="A106:J106"/>
    <mergeCell ref="A108:G108"/>
    <mergeCell ref="A110:I110"/>
    <mergeCell ref="A114:I114"/>
    <mergeCell ref="A116:G116"/>
    <mergeCell ref="A118:I118"/>
    <mergeCell ref="A122:I122"/>
    <mergeCell ref="A92:G92"/>
    <mergeCell ref="A55:I55"/>
    <mergeCell ref="D59:G59"/>
    <mergeCell ref="A63:I63"/>
    <mergeCell ref="A65:I65"/>
    <mergeCell ref="A69:I69"/>
    <mergeCell ref="A76:G76"/>
    <mergeCell ref="A78:I78"/>
    <mergeCell ref="A82:I82"/>
    <mergeCell ref="A84:G84"/>
    <mergeCell ref="A86:I86"/>
    <mergeCell ref="A90:I90"/>
    <mergeCell ref="I45:I46"/>
    <mergeCell ref="A46:F46"/>
    <mergeCell ref="A48:I48"/>
    <mergeCell ref="A51:I51"/>
    <mergeCell ref="I52:I53"/>
    <mergeCell ref="A53:F53"/>
    <mergeCell ref="A44:I44"/>
    <mergeCell ref="A23:I23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2:I32"/>
    <mergeCell ref="A36:I36"/>
    <mergeCell ref="I37:I38"/>
    <mergeCell ref="A38:F38"/>
    <mergeCell ref="A40:I40"/>
    <mergeCell ref="A22:I22"/>
    <mergeCell ref="I6:J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</mergeCells>
  <printOptions horizontalCentered="1"/>
  <pageMargins left="0.39370078740157483" right="0.39370078740157483" top="0.19685039370078741" bottom="0.19685039370078741" header="0" footer="0"/>
  <pageSetup paperSize="9" scale="67" orientation="landscape" verticalDpi="0" r:id="rId1"/>
  <rowBreaks count="3" manualBreakCount="3">
    <brk id="31" max="9" man="1"/>
    <brk id="62" max="9" man="1"/>
    <brk id="93" max="9" man="1"/>
  </rowBreaks>
  <colBreaks count="1" manualBreakCount="1">
    <brk id="10" max="1048575" man="1"/>
  </colBreaks>
  <drawing r:id="rId2"/>
  <legacyDrawing r:id="rId3"/>
  <oleObjects>
    <oleObject progId="Equation.3" shapeId="54273" r:id="rId4"/>
    <oleObject progId="Equation.3" shapeId="54274" r:id="rId5"/>
    <oleObject progId="Equation.3" shapeId="54275" r:id="rId6"/>
    <oleObject progId="Equation.3" shapeId="54276" r:id="rId7"/>
    <oleObject progId="Equation.3" shapeId="54277" r:id="rId8"/>
    <oleObject progId="Equation.3" shapeId="54278" r:id="rId9"/>
    <oleObject progId="Equation.3" shapeId="54279" r:id="rId10"/>
    <oleObject progId="Equation.3" shapeId="54280" r:id="rId11"/>
    <oleObject progId="Equation.3" shapeId="54281" r:id="rId12"/>
    <oleObject progId="Equation.3" shapeId="54285" r:id="rId13"/>
    <oleObject progId="Equation.3" shapeId="54286" r:id="rId14"/>
    <oleObject progId="Equation.3" shapeId="54287" r:id="rId15"/>
    <oleObject progId="Equation.3" shapeId="54288" r:id="rId16"/>
    <oleObject progId="Equation.3" shapeId="54289" r:id="rId17"/>
    <oleObject progId="Equation.3" shapeId="54290" r:id="rId18"/>
    <oleObject progId="Equation.3" shapeId="54291" r:id="rId19"/>
    <oleObject progId="Equation.3" shapeId="54292" r:id="rId20"/>
    <oleObject progId="Equation.3" shapeId="54297" r:id="rId21"/>
    <oleObject progId="Equation.3" shapeId="54298" r:id="rId22"/>
    <oleObject progId="Equation.3" shapeId="54299" r:id="rId23"/>
    <oleObject progId="Equation.3" shapeId="54300" r:id="rId24"/>
    <oleObject progId="Equation.3" shapeId="54301" r:id="rId25"/>
    <oleObject progId="Equation.3" shapeId="54302" r:id="rId26"/>
    <oleObject progId="Equation.3" shapeId="54303" r:id="rId27"/>
    <oleObject progId="Equation.3" shapeId="54304" r:id="rId28"/>
    <oleObject progId="Equation.3" shapeId="54305" r:id="rId29"/>
    <oleObject progId="Equation.3" shapeId="54306" r:id="rId30"/>
    <oleObject progId="Equation.3" shapeId="54307" r:id="rId31"/>
    <oleObject progId="Equation.3" shapeId="54308" r:id="rId32"/>
    <oleObject progId="Equation.3" shapeId="54309" r:id="rId33"/>
    <oleObject progId="Equation.3" shapeId="54310" r:id="rId34"/>
    <oleObject progId="Equation.3" shapeId="54311" r:id="rId35"/>
    <oleObject progId="Equation.3" shapeId="54312" r:id="rId36"/>
    <oleObject progId="Equation.3" shapeId="54313" r:id="rId37"/>
    <oleObject progId="Equation.3" shapeId="54314" r:id="rId38"/>
    <oleObject progId="Equation.3" shapeId="54315" r:id="rId39"/>
    <oleObject progId="Equation.3" shapeId="54316" r:id="rId40"/>
    <oleObject progId="Equation.3" shapeId="54317" r:id="rId41"/>
    <oleObject progId="Equation.3" shapeId="54318" r:id="rId42"/>
    <oleObject progId="Equation.3" shapeId="54319" r:id="rId43"/>
    <oleObject progId="Equation.3" shapeId="54320" r:id="rId44"/>
    <oleObject progId="Equation.3" shapeId="54321" r:id="rId45"/>
    <oleObject progId="Equation.3" shapeId="54322" r:id="rId46"/>
  </oleObject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5"/>
  <sheetViews>
    <sheetView view="pageBreakPreview" topLeftCell="A16" zoomScale="80" zoomScaleNormal="80" zoomScaleSheetLayoutView="80" workbookViewId="0">
      <selection activeCell="B7" sqref="B7"/>
    </sheetView>
  </sheetViews>
  <sheetFormatPr defaultRowHeight="15.75"/>
  <cols>
    <col min="1" max="1" width="5.7109375" style="285" customWidth="1"/>
    <col min="2" max="2" width="34.85546875" style="285" customWidth="1"/>
    <col min="3" max="3" width="25.140625" style="285" customWidth="1"/>
    <col min="4" max="4" width="14.140625" style="285" customWidth="1"/>
    <col min="5" max="7" width="12.28515625" style="285" customWidth="1"/>
    <col min="8" max="8" width="35.28515625" style="285" customWidth="1"/>
    <col min="9" max="9" width="28" style="285" customWidth="1"/>
    <col min="10" max="10" width="18.7109375" style="285" customWidth="1"/>
    <col min="11" max="11" width="34" style="285" customWidth="1"/>
    <col min="12" max="13" width="23" style="285" customWidth="1"/>
    <col min="14" max="16384" width="9.140625" style="285"/>
  </cols>
  <sheetData>
    <row r="1" spans="1:13">
      <c r="A1" s="427" t="s">
        <v>75</v>
      </c>
      <c r="B1" s="427"/>
      <c r="C1" s="427"/>
      <c r="D1" s="427"/>
      <c r="E1" s="427"/>
      <c r="F1" s="427"/>
      <c r="G1" s="427"/>
      <c r="H1" s="427"/>
      <c r="I1" s="427"/>
      <c r="J1" s="427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428" t="s">
        <v>97</v>
      </c>
      <c r="E5" s="429"/>
    </row>
    <row r="6" spans="1:13" ht="32.25" customHeight="1" thickBot="1">
      <c r="B6" s="115"/>
      <c r="C6" s="115"/>
      <c r="D6" s="423"/>
      <c r="E6" s="424"/>
    </row>
    <row r="7" spans="1:13" ht="16.5" thickBot="1">
      <c r="B7" s="112">
        <f>олимпиады!H61</f>
        <v>101191.29762930062</v>
      </c>
      <c r="C7" s="112">
        <f>олимпиады!J143</f>
        <v>0</v>
      </c>
      <c r="D7" s="425">
        <f>SUM(B7:C7)</f>
        <v>101191.29762930062</v>
      </c>
      <c r="E7" s="426"/>
    </row>
    <row r="9" spans="1:13" ht="15.75" customHeight="1">
      <c r="A9" s="373" t="s">
        <v>76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</row>
    <row r="10" spans="1:13" ht="15.75" customHeight="1">
      <c r="A10" s="295"/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9"/>
    </row>
    <row r="11" spans="1:13" ht="15.75" customHeight="1">
      <c r="A11" s="430" t="s">
        <v>106</v>
      </c>
      <c r="B11" s="430"/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430"/>
    </row>
    <row r="12" spans="1:13" ht="16.5" thickBot="1"/>
    <row r="13" spans="1:13" ht="99" customHeight="1" thickBot="1">
      <c r="A13" s="414" t="s">
        <v>86</v>
      </c>
      <c r="B13" s="415" t="s">
        <v>77</v>
      </c>
      <c r="C13" s="415" t="s">
        <v>78</v>
      </c>
      <c r="D13" s="418" t="s">
        <v>79</v>
      </c>
      <c r="E13" s="419"/>
      <c r="F13" s="419"/>
      <c r="G13" s="420"/>
      <c r="H13" s="421" t="s">
        <v>90</v>
      </c>
      <c r="I13" s="415" t="s">
        <v>91</v>
      </c>
      <c r="J13" s="415" t="s">
        <v>80</v>
      </c>
      <c r="K13" s="415" t="s">
        <v>92</v>
      </c>
      <c r="L13" s="415" t="s">
        <v>85</v>
      </c>
      <c r="M13" s="414" t="s">
        <v>93</v>
      </c>
    </row>
    <row r="14" spans="1:13" ht="99" customHeight="1" thickBot="1">
      <c r="A14" s="414"/>
      <c r="B14" s="417"/>
      <c r="C14" s="417"/>
      <c r="D14" s="98" t="s">
        <v>81</v>
      </c>
      <c r="E14" s="99" t="s">
        <v>82</v>
      </c>
      <c r="F14" s="99" t="s">
        <v>83</v>
      </c>
      <c r="G14" s="100" t="s">
        <v>84</v>
      </c>
      <c r="H14" s="422"/>
      <c r="I14" s="417"/>
      <c r="J14" s="417"/>
      <c r="K14" s="416"/>
      <c r="L14" s="416"/>
      <c r="M14" s="414"/>
    </row>
    <row r="15" spans="1:13" ht="16.5" thickBot="1">
      <c r="A15" s="292">
        <v>1</v>
      </c>
      <c r="B15" s="293">
        <v>2</v>
      </c>
      <c r="C15" s="294">
        <v>3</v>
      </c>
      <c r="D15" s="69">
        <v>4</v>
      </c>
      <c r="E15" s="70">
        <v>5</v>
      </c>
      <c r="F15" s="70">
        <v>6</v>
      </c>
      <c r="G15" s="71">
        <v>7</v>
      </c>
      <c r="H15" s="294">
        <v>8</v>
      </c>
      <c r="I15" s="294">
        <v>9</v>
      </c>
      <c r="J15" s="294" t="s">
        <v>87</v>
      </c>
      <c r="K15" s="62" t="s">
        <v>89</v>
      </c>
      <c r="L15" s="63" t="s">
        <v>88</v>
      </c>
      <c r="M15" s="292">
        <v>13</v>
      </c>
    </row>
    <row r="16" spans="1:13" ht="47.25" customHeight="1" thickBot="1">
      <c r="A16" s="92">
        <v>1</v>
      </c>
      <c r="B16" s="169" t="s">
        <v>257</v>
      </c>
      <c r="C16" s="294" t="s">
        <v>98</v>
      </c>
      <c r="D16" s="72">
        <f>SUM(D7)</f>
        <v>101191.29762930062</v>
      </c>
      <c r="E16" s="73">
        <f>олимпиады!I116</f>
        <v>0</v>
      </c>
      <c r="F16" s="73">
        <f>олимпиады!C143</f>
        <v>0</v>
      </c>
      <c r="G16" s="74">
        <f>олимпиады!C143</f>
        <v>0</v>
      </c>
      <c r="H16" s="64">
        <f>олимпиады!B17</f>
        <v>18455</v>
      </c>
      <c r="I16" s="64">
        <f>олимпиады!B18</f>
        <v>28594.6</v>
      </c>
      <c r="J16" s="65">
        <f>H16/I16</f>
        <v>0.64540157931917219</v>
      </c>
      <c r="K16" s="66">
        <f>F16+G16</f>
        <v>0</v>
      </c>
      <c r="L16" s="67">
        <v>0</v>
      </c>
      <c r="M16" s="123">
        <f>(E16/D16)*J16+(1-(E16/D16)*L16)</f>
        <v>1</v>
      </c>
    </row>
    <row r="18" spans="1:13">
      <c r="A18" s="362" t="s">
        <v>107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62"/>
    </row>
    <row r="19" spans="1:13" ht="16.5" thickBot="1"/>
    <row r="20" spans="1:13" ht="63">
      <c r="G20" s="83" t="s">
        <v>86</v>
      </c>
      <c r="H20" s="186" t="s">
        <v>77</v>
      </c>
      <c r="I20" s="186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48" thickBot="1">
      <c r="G22" s="92">
        <v>1</v>
      </c>
      <c r="H22" s="170" t="s">
        <v>257</v>
      </c>
      <c r="I22" s="164" t="s">
        <v>248</v>
      </c>
      <c r="J22" s="165">
        <v>1</v>
      </c>
    </row>
    <row r="24" spans="1:13">
      <c r="A24" s="373" t="s">
        <v>102</v>
      </c>
      <c r="B24" s="373"/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</row>
    <row r="25" spans="1:13" ht="16.5" thickBot="1"/>
    <row r="26" spans="1:13" ht="90" customHeight="1">
      <c r="A26" s="94" t="s">
        <v>86</v>
      </c>
      <c r="B26" s="186" t="s">
        <v>77</v>
      </c>
      <c r="C26" s="186" t="s">
        <v>100</v>
      </c>
      <c r="D26" s="409" t="s">
        <v>103</v>
      </c>
      <c r="E26" s="409"/>
      <c r="F26" s="409" t="s">
        <v>104</v>
      </c>
      <c r="G26" s="409"/>
      <c r="H26" s="290" t="s">
        <v>99</v>
      </c>
      <c r="I26" s="290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3">
        <v>3</v>
      </c>
      <c r="E27" s="413"/>
      <c r="F27" s="410">
        <v>4</v>
      </c>
      <c r="G27" s="410"/>
      <c r="H27" s="291">
        <v>5</v>
      </c>
      <c r="I27" s="291">
        <v>6</v>
      </c>
      <c r="J27" s="97" t="s">
        <v>105</v>
      </c>
    </row>
    <row r="28" spans="1:13" ht="48" customHeight="1" thickBot="1">
      <c r="A28" s="151">
        <v>1</v>
      </c>
      <c r="B28" s="170" t="s">
        <v>257</v>
      </c>
      <c r="C28" s="164" t="s">
        <v>249</v>
      </c>
      <c r="D28" s="408" t="s">
        <v>98</v>
      </c>
      <c r="E28" s="408"/>
      <c r="F28" s="411">
        <f>SUM(D16)</f>
        <v>101191.29762930062</v>
      </c>
      <c r="G28" s="412"/>
      <c r="H28" s="135">
        <f>SUM(J22)</f>
        <v>1</v>
      </c>
      <c r="I28" s="135">
        <f>SUM(M16)</f>
        <v>1</v>
      </c>
      <c r="J28" s="136">
        <f>F28*H28*I28</f>
        <v>101191.29762930062</v>
      </c>
      <c r="K28" s="163"/>
      <c r="L28" s="34"/>
    </row>
    <row r="31" spans="1:13" ht="57.75" customHeight="1">
      <c r="B31" s="445" t="s">
        <v>258</v>
      </c>
      <c r="C31" s="445"/>
      <c r="D31" s="445"/>
      <c r="E31" s="445"/>
      <c r="F31" s="445"/>
      <c r="G31" s="445"/>
      <c r="H31" s="445"/>
      <c r="I31" s="445"/>
      <c r="J31" s="200">
        <f>J28*олимпиады!B16-0.06</f>
        <v>2125017.1902153129</v>
      </c>
      <c r="K31" s="34"/>
      <c r="L31" s="34"/>
    </row>
    <row r="35" ht="36.75" customHeight="1"/>
  </sheetData>
  <mergeCells count="25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B31:I31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19685039370078741" bottom="0.19685039370078741" header="0" footer="0"/>
  <pageSetup paperSize="9" scale="49" orientation="landscape" verticalDpi="0" r:id="rId1"/>
  <legacyDrawing r:id="rId2"/>
  <oleObjects>
    <oleObject progId="Equation.3" shapeId="55297" r:id="rId3"/>
    <oleObject progId="Equation.3" shapeId="55298" r:id="rId4"/>
    <oleObject progId="Equation.3" shapeId="55299" r:id="rId5"/>
    <oleObject progId="Equation.3" shapeId="55300" r:id="rId6"/>
    <oleObject progId="Equation.3" shapeId="55301" r:id="rId7"/>
    <oleObject progId="Equation.3" shapeId="55302" r:id="rId8"/>
    <oleObject progId="Equation.3" shapeId="55303" r:id="rId9"/>
    <oleObject progId="Equation.3" shapeId="55304" r:id="rId10"/>
  </oleObject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B050"/>
  </sheetPr>
  <dimension ref="A1:T155"/>
  <sheetViews>
    <sheetView view="pageBreakPreview" topLeftCell="C124" zoomScaleNormal="80" zoomScaleSheetLayoutView="100" workbookViewId="0">
      <selection activeCell="J144" sqref="J144"/>
    </sheetView>
  </sheetViews>
  <sheetFormatPr defaultRowHeight="15.75"/>
  <cols>
    <col min="1" max="1" width="5.5703125" style="285" customWidth="1"/>
    <col min="2" max="2" width="36.140625" style="285" customWidth="1"/>
    <col min="3" max="3" width="31.42578125" style="285" customWidth="1"/>
    <col min="4" max="4" width="18" style="285" customWidth="1"/>
    <col min="5" max="6" width="16.5703125" style="285" customWidth="1"/>
    <col min="7" max="7" width="13.42578125" style="285" customWidth="1"/>
    <col min="8" max="8" width="18.5703125" style="285" customWidth="1"/>
    <col min="9" max="9" width="32.28515625" style="285" customWidth="1"/>
    <col min="10" max="10" width="17.5703125" style="285" customWidth="1"/>
    <col min="11" max="11" width="9.140625" style="285"/>
    <col min="12" max="12" width="17.42578125" style="285" customWidth="1"/>
    <col min="13" max="13" width="14.7109375" style="285" customWidth="1"/>
    <col min="14" max="14" width="19" style="285" customWidth="1"/>
    <col min="15" max="15" width="14.28515625" style="285" customWidth="1"/>
    <col min="16" max="16" width="9.140625" style="285"/>
    <col min="17" max="17" width="15.42578125" style="285" customWidth="1"/>
    <col min="18" max="18" width="24.28515625" style="285" customWidth="1"/>
    <col min="19" max="19" width="9.140625" style="285"/>
    <col min="20" max="20" width="26.85546875" style="285" bestFit="1" customWidth="1"/>
    <col min="21" max="16384" width="9.140625" style="285"/>
  </cols>
  <sheetData>
    <row r="1" spans="1:12">
      <c r="I1" s="285" t="s">
        <v>174</v>
      </c>
    </row>
    <row r="2" spans="1:12" ht="47.25">
      <c r="I2" s="350" t="s">
        <v>279</v>
      </c>
    </row>
    <row r="4" spans="1:12">
      <c r="I4" s="191"/>
      <c r="J4" s="350" t="s">
        <v>278</v>
      </c>
    </row>
    <row r="6" spans="1:12">
      <c r="I6" s="372" t="s">
        <v>212</v>
      </c>
      <c r="J6" s="372"/>
    </row>
    <row r="8" spans="1:12">
      <c r="A8" s="388" t="s">
        <v>175</v>
      </c>
      <c r="B8" s="388"/>
      <c r="C8" s="388"/>
      <c r="D8" s="388"/>
      <c r="E8" s="388"/>
      <c r="F8" s="388"/>
      <c r="G8" s="388"/>
      <c r="H8" s="388"/>
      <c r="I8" s="388"/>
      <c r="J8" s="2"/>
      <c r="K8" s="2"/>
      <c r="L8" s="2"/>
    </row>
    <row r="9" spans="1:12" ht="33.75" customHeight="1">
      <c r="A9" s="391" t="s">
        <v>247</v>
      </c>
      <c r="B9" s="391"/>
      <c r="C9" s="391"/>
      <c r="D9" s="391"/>
      <c r="E9" s="391"/>
      <c r="F9" s="391"/>
      <c r="G9" s="391"/>
      <c r="H9" s="391"/>
      <c r="I9" s="391"/>
      <c r="J9" s="4"/>
      <c r="K9" s="4"/>
      <c r="L9" s="4"/>
    </row>
    <row r="10" spans="1:12">
      <c r="A10" s="390" t="s">
        <v>0</v>
      </c>
      <c r="B10" s="390"/>
      <c r="C10" s="390"/>
      <c r="D10" s="390"/>
      <c r="E10" s="390"/>
      <c r="F10" s="390"/>
      <c r="G10" s="390"/>
      <c r="H10" s="390"/>
      <c r="I10" s="390"/>
      <c r="J10" s="3"/>
      <c r="K10" s="3"/>
      <c r="L10" s="3"/>
    </row>
    <row r="12" spans="1:12">
      <c r="A12" s="373" t="s">
        <v>15</v>
      </c>
      <c r="B12" s="373"/>
      <c r="C12" s="373"/>
      <c r="D12" s="373"/>
      <c r="E12" s="373"/>
      <c r="F12" s="373"/>
      <c r="G12" s="373"/>
      <c r="H12" s="373"/>
      <c r="I12" s="373"/>
    </row>
    <row r="14" spans="1:12">
      <c r="A14" s="362" t="s">
        <v>16</v>
      </c>
      <c r="B14" s="362"/>
      <c r="C14" s="362"/>
      <c r="D14" s="362"/>
      <c r="E14" s="362"/>
      <c r="F14" s="362"/>
      <c r="G14" s="362"/>
      <c r="H14" s="362"/>
      <c r="I14" s="362"/>
    </row>
    <row r="16" spans="1:12">
      <c r="B16" s="44">
        <v>4</v>
      </c>
      <c r="C16" s="389" t="s">
        <v>215</v>
      </c>
      <c r="D16" s="389"/>
      <c r="E16" s="389"/>
      <c r="F16" s="389"/>
      <c r="G16" s="389"/>
      <c r="H16" s="389"/>
      <c r="I16" s="389"/>
    </row>
    <row r="17" spans="1:14" ht="30" customHeight="1">
      <c r="B17" s="45">
        <v>18455</v>
      </c>
      <c r="C17" s="389" t="s">
        <v>270</v>
      </c>
      <c r="D17" s="389"/>
      <c r="E17" s="389"/>
      <c r="F17" s="389"/>
      <c r="G17" s="389"/>
      <c r="H17" s="389"/>
      <c r="I17" s="389"/>
    </row>
    <row r="18" spans="1:14" ht="34.5" customHeight="1">
      <c r="B18" s="346">
        <v>28594.6</v>
      </c>
      <c r="C18" s="389" t="s">
        <v>101</v>
      </c>
      <c r="D18" s="389"/>
      <c r="E18" s="389"/>
      <c r="F18" s="389"/>
      <c r="G18" s="389"/>
      <c r="H18" s="389"/>
      <c r="I18" s="389"/>
    </row>
    <row r="19" spans="1:14" ht="19.5" customHeight="1">
      <c r="B19" s="197">
        <f>C28</f>
        <v>468</v>
      </c>
      <c r="C19" s="389" t="s">
        <v>173</v>
      </c>
      <c r="D19" s="389"/>
      <c r="E19" s="389"/>
      <c r="F19" s="389"/>
      <c r="G19" s="389"/>
      <c r="H19" s="389"/>
      <c r="I19" s="389"/>
    </row>
    <row r="20" spans="1:14" ht="40.5" customHeight="1">
      <c r="B20" s="116">
        <f>E30</f>
        <v>117</v>
      </c>
      <c r="C20" s="389" t="s">
        <v>108</v>
      </c>
      <c r="D20" s="389"/>
      <c r="E20" s="389"/>
      <c r="F20" s="389"/>
      <c r="G20" s="389"/>
      <c r="H20" s="389"/>
      <c r="I20" s="389"/>
    </row>
    <row r="21" spans="1:14">
      <c r="B21" s="9"/>
      <c r="C21" s="287"/>
      <c r="D21" s="287"/>
      <c r="E21" s="287"/>
      <c r="F21" s="287"/>
      <c r="G21" s="287"/>
      <c r="H21" s="287"/>
      <c r="I21" s="287"/>
    </row>
    <row r="22" spans="1:14">
      <c r="A22" s="373" t="s">
        <v>30</v>
      </c>
      <c r="B22" s="373"/>
      <c r="C22" s="373"/>
      <c r="D22" s="373"/>
      <c r="E22" s="373"/>
      <c r="F22" s="373"/>
      <c r="G22" s="373"/>
      <c r="H22" s="373"/>
      <c r="I22" s="373"/>
    </row>
    <row r="23" spans="1:14">
      <c r="A23" s="393" t="s">
        <v>17</v>
      </c>
      <c r="B23" s="393"/>
      <c r="C23" s="393"/>
      <c r="D23" s="393"/>
      <c r="E23" s="393"/>
      <c r="F23" s="393"/>
      <c r="G23" s="393"/>
      <c r="H23" s="393"/>
      <c r="I23" s="393"/>
      <c r="N23" s="216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288" t="s">
        <v>163</v>
      </c>
      <c r="C25" s="288" t="s">
        <v>3</v>
      </c>
      <c r="D25" s="288" t="s">
        <v>4</v>
      </c>
      <c r="E25" s="398" t="s">
        <v>5</v>
      </c>
      <c r="F25" s="398"/>
      <c r="G25" s="288" t="s">
        <v>6</v>
      </c>
      <c r="H25" s="288" t="s">
        <v>7</v>
      </c>
      <c r="I25" s="15" t="s">
        <v>8</v>
      </c>
      <c r="N25" s="215"/>
    </row>
    <row r="26" spans="1:14" ht="16.5" thickBot="1">
      <c r="A26" s="16">
        <v>1</v>
      </c>
      <c r="B26" s="289">
        <v>2</v>
      </c>
      <c r="C26" s="289">
        <v>3</v>
      </c>
      <c r="D26" s="289">
        <v>4</v>
      </c>
      <c r="E26" s="399" t="s">
        <v>19</v>
      </c>
      <c r="F26" s="399"/>
      <c r="G26" s="289">
        <v>6</v>
      </c>
      <c r="H26" s="289" t="s">
        <v>9</v>
      </c>
      <c r="I26" s="18">
        <v>8</v>
      </c>
    </row>
    <row r="27" spans="1:14" ht="16.5" thickBot="1">
      <c r="A27" s="400" t="s">
        <v>21</v>
      </c>
      <c r="B27" s="401"/>
      <c r="C27" s="401"/>
      <c r="D27" s="401"/>
      <c r="E27" s="401"/>
      <c r="F27" s="401"/>
      <c r="G27" s="401"/>
      <c r="H27" s="401"/>
      <c r="I27" s="402"/>
    </row>
    <row r="28" spans="1:14" ht="32.25" thickBot="1">
      <c r="A28" s="27">
        <v>1</v>
      </c>
      <c r="B28" s="124" t="s">
        <v>216</v>
      </c>
      <c r="C28" s="117">
        <v>468</v>
      </c>
      <c r="D28" s="30">
        <v>4</v>
      </c>
      <c r="E28" s="432">
        <f>C28/D28</f>
        <v>117</v>
      </c>
      <c r="F28" s="433"/>
      <c r="G28" s="190">
        <f>B17*12*1.302/953.38</f>
        <v>302.44070569972098</v>
      </c>
      <c r="H28" s="20">
        <f>E28*G28</f>
        <v>35385.562566867353</v>
      </c>
      <c r="I28" s="446" t="s">
        <v>246</v>
      </c>
      <c r="L28" s="34"/>
      <c r="M28" s="34">
        <f>C28*G28</f>
        <v>141542.25026746941</v>
      </c>
      <c r="N28" s="216">
        <f>'Муз. искус. эс'!M28+'Инстр. искусс'!M28+'вокальное искусство'!M28+'сол. и хор.нар.пение'!M28+хоров.дирижир.!M28+'теория музыки'!M28+'муз-ое звукооп-ое маст-во'!M28+'народ. худ. творч.'!M28+'соц.кул.деят-ть'!M28+'дек.прикл.искус. и нар. промыс.'!M28+библиотековедение!M28</f>
        <v>52867709.995890789</v>
      </c>
    </row>
    <row r="29" spans="1:14" ht="33.75" customHeight="1" thickBot="1">
      <c r="A29" s="451" t="s">
        <v>23</v>
      </c>
      <c r="B29" s="449"/>
      <c r="C29" s="449"/>
      <c r="D29" s="449"/>
      <c r="E29" s="449"/>
      <c r="F29" s="449"/>
      <c r="G29" s="326"/>
      <c r="H29" s="327">
        <f>SUM(H28:H28)</f>
        <v>35385.562566867353</v>
      </c>
      <c r="I29" s="447"/>
    </row>
    <row r="30" spans="1:14" ht="111.75" customHeight="1" thickBot="1">
      <c r="A30" s="404" t="s">
        <v>20</v>
      </c>
      <c r="B30" s="405"/>
      <c r="C30" s="405"/>
      <c r="D30" s="406"/>
      <c r="E30" s="452">
        <f>SUM(E28:F28)</f>
        <v>117</v>
      </c>
      <c r="F30" s="452"/>
      <c r="G30" s="375"/>
      <c r="H30" s="453"/>
      <c r="I30" s="448"/>
    </row>
    <row r="31" spans="1:14">
      <c r="A31" s="77"/>
      <c r="B31" s="77"/>
      <c r="C31" s="77"/>
      <c r="D31" s="77"/>
      <c r="E31" s="4"/>
      <c r="F31" s="4"/>
      <c r="G31" s="77"/>
      <c r="H31" s="77"/>
      <c r="I31" s="10"/>
    </row>
    <row r="32" spans="1:14">
      <c r="A32" s="393" t="s">
        <v>18</v>
      </c>
      <c r="B32" s="393"/>
      <c r="C32" s="393"/>
      <c r="D32" s="393"/>
      <c r="E32" s="393"/>
      <c r="F32" s="393"/>
      <c r="G32" s="393"/>
      <c r="H32" s="393"/>
      <c r="I32" s="393"/>
    </row>
    <row r="33" spans="1:9" ht="16.5" thickBot="1"/>
    <row r="34" spans="1:9" ht="79.5" thickBot="1">
      <c r="A34" s="12" t="s">
        <v>1</v>
      </c>
      <c r="B34" s="288" t="s">
        <v>27</v>
      </c>
      <c r="C34" s="288" t="s">
        <v>10</v>
      </c>
      <c r="D34" s="288" t="s">
        <v>4</v>
      </c>
      <c r="E34" s="288" t="s">
        <v>11</v>
      </c>
      <c r="F34" s="288" t="s">
        <v>12</v>
      </c>
      <c r="G34" s="288" t="s">
        <v>13</v>
      </c>
      <c r="H34" s="288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382" t="s">
        <v>22</v>
      </c>
      <c r="B36" s="383"/>
      <c r="C36" s="383"/>
      <c r="D36" s="383"/>
      <c r="E36" s="383"/>
      <c r="F36" s="383"/>
      <c r="G36" s="383"/>
      <c r="H36" s="383"/>
      <c r="I36" s="384"/>
    </row>
    <row r="37" spans="1:9" ht="30" customHeight="1" thickBot="1">
      <c r="A37" s="28">
        <v>1</v>
      </c>
      <c r="B37" s="274"/>
      <c r="C37" s="118">
        <v>0</v>
      </c>
      <c r="D37" s="31">
        <v>0</v>
      </c>
      <c r="E37" s="297">
        <v>0</v>
      </c>
      <c r="F37" s="118"/>
      <c r="G37" s="119"/>
      <c r="H37" s="21">
        <v>0</v>
      </c>
      <c r="I37" s="434" t="s">
        <v>24</v>
      </c>
    </row>
    <row r="38" spans="1:9" ht="32.25" customHeight="1" thickBot="1">
      <c r="A38" s="403" t="s">
        <v>28</v>
      </c>
      <c r="B38" s="385"/>
      <c r="C38" s="385"/>
      <c r="D38" s="385"/>
      <c r="E38" s="385"/>
      <c r="F38" s="368"/>
      <c r="G38" s="22"/>
      <c r="H38" s="23">
        <f>SUM(H37:H37)</f>
        <v>0</v>
      </c>
      <c r="I38" s="435"/>
    </row>
    <row r="40" spans="1:9">
      <c r="A40" s="362" t="s">
        <v>25</v>
      </c>
      <c r="B40" s="362"/>
      <c r="C40" s="362"/>
      <c r="D40" s="362"/>
      <c r="E40" s="362"/>
      <c r="F40" s="362"/>
      <c r="G40" s="362"/>
      <c r="H40" s="362"/>
      <c r="I40" s="362"/>
    </row>
    <row r="41" spans="1:9" ht="16.5" thickBot="1"/>
    <row r="42" spans="1:9" ht="79.5" thickBot="1">
      <c r="A42" s="12" t="s">
        <v>1</v>
      </c>
      <c r="B42" s="288" t="s">
        <v>27</v>
      </c>
      <c r="C42" s="288" t="s">
        <v>10</v>
      </c>
      <c r="D42" s="288" t="s">
        <v>4</v>
      </c>
      <c r="E42" s="288" t="s">
        <v>11</v>
      </c>
      <c r="F42" s="288" t="s">
        <v>12</v>
      </c>
      <c r="G42" s="288" t="s">
        <v>13</v>
      </c>
      <c r="H42" s="288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382" t="s">
        <v>26</v>
      </c>
      <c r="B44" s="383"/>
      <c r="C44" s="383"/>
      <c r="D44" s="383"/>
      <c r="E44" s="383"/>
      <c r="F44" s="383"/>
      <c r="G44" s="383"/>
      <c r="H44" s="383"/>
      <c r="I44" s="384"/>
    </row>
    <row r="45" spans="1:9" ht="16.5" thickBot="1">
      <c r="A45" s="28">
        <v>1</v>
      </c>
      <c r="B45" s="29"/>
      <c r="C45" s="118"/>
      <c r="D45" s="31">
        <f>SUM(B16)</f>
        <v>4</v>
      </c>
      <c r="E45" s="32">
        <f>C45/D45</f>
        <v>0</v>
      </c>
      <c r="F45" s="118">
        <v>1</v>
      </c>
      <c r="G45" s="119"/>
      <c r="H45" s="21">
        <f>E45*G45/F45</f>
        <v>0</v>
      </c>
      <c r="I45" s="434" t="s">
        <v>24</v>
      </c>
    </row>
    <row r="46" spans="1:9" ht="32.25" customHeight="1" thickBot="1">
      <c r="A46" s="366" t="s">
        <v>29</v>
      </c>
      <c r="B46" s="367"/>
      <c r="C46" s="367"/>
      <c r="D46" s="367"/>
      <c r="E46" s="367"/>
      <c r="F46" s="368"/>
      <c r="G46" s="22"/>
      <c r="H46" s="23">
        <f>SUM(H45:H45)</f>
        <v>0</v>
      </c>
      <c r="I46" s="435"/>
    </row>
    <row r="47" spans="1:9" s="302" customFormat="1">
      <c r="A47" s="245"/>
      <c r="B47" s="245"/>
      <c r="C47" s="245"/>
      <c r="D47" s="245"/>
      <c r="E47" s="245"/>
      <c r="F47" s="245"/>
      <c r="G47" s="259"/>
      <c r="H47" s="246"/>
      <c r="I47" s="325"/>
    </row>
    <row r="48" spans="1:9" ht="16.5" thickBot="1">
      <c r="A48" s="394" t="s">
        <v>207</v>
      </c>
      <c r="B48" s="394"/>
      <c r="C48" s="394"/>
      <c r="D48" s="394"/>
      <c r="E48" s="394"/>
      <c r="F48" s="394"/>
      <c r="G48" s="394"/>
      <c r="H48" s="394"/>
      <c r="I48" s="394"/>
    </row>
    <row r="49" spans="1:9" ht="79.5" thickBot="1">
      <c r="A49" s="12" t="s">
        <v>1</v>
      </c>
      <c r="B49" s="288" t="s">
        <v>27</v>
      </c>
      <c r="C49" s="288" t="s">
        <v>10</v>
      </c>
      <c r="D49" s="288" t="s">
        <v>4</v>
      </c>
      <c r="E49" s="288" t="s">
        <v>11</v>
      </c>
      <c r="F49" s="288" t="s">
        <v>12</v>
      </c>
      <c r="G49" s="288" t="s">
        <v>13</v>
      </c>
      <c r="H49" s="288" t="s">
        <v>7</v>
      </c>
      <c r="I49" s="15" t="s">
        <v>8</v>
      </c>
    </row>
    <row r="50" spans="1:9" ht="16.5" thickBot="1">
      <c r="A50" s="24">
        <v>1</v>
      </c>
      <c r="B50" s="25">
        <v>2</v>
      </c>
      <c r="C50" s="25">
        <v>3</v>
      </c>
      <c r="D50" s="25">
        <v>4</v>
      </c>
      <c r="E50" s="25" t="s">
        <v>19</v>
      </c>
      <c r="F50" s="25">
        <v>6</v>
      </c>
      <c r="G50" s="25">
        <v>7</v>
      </c>
      <c r="H50" s="25" t="s">
        <v>14</v>
      </c>
      <c r="I50" s="26">
        <v>9</v>
      </c>
    </row>
    <row r="51" spans="1:9">
      <c r="A51" s="382" t="s">
        <v>208</v>
      </c>
      <c r="B51" s="383"/>
      <c r="C51" s="383"/>
      <c r="D51" s="383"/>
      <c r="E51" s="383"/>
      <c r="F51" s="383"/>
      <c r="G51" s="383"/>
      <c r="H51" s="383"/>
      <c r="I51" s="384"/>
    </row>
    <row r="52" spans="1:9" ht="16.5" thickBot="1">
      <c r="A52" s="28" t="s">
        <v>138</v>
      </c>
      <c r="B52" s="29" t="s">
        <v>138</v>
      </c>
      <c r="C52" s="118">
        <v>0</v>
      </c>
      <c r="D52" s="31">
        <v>74</v>
      </c>
      <c r="E52" s="32">
        <f>C52/D52</f>
        <v>0</v>
      </c>
      <c r="F52" s="118">
        <v>0</v>
      </c>
      <c r="G52" s="119">
        <v>0</v>
      </c>
      <c r="H52" s="21">
        <v>0</v>
      </c>
      <c r="I52" s="434" t="s">
        <v>24</v>
      </c>
    </row>
    <row r="53" spans="1:9" ht="33.75" customHeight="1" thickBot="1">
      <c r="A53" s="366" t="s">
        <v>29</v>
      </c>
      <c r="B53" s="367"/>
      <c r="C53" s="367"/>
      <c r="D53" s="367"/>
      <c r="E53" s="367"/>
      <c r="F53" s="368"/>
      <c r="G53" s="236"/>
      <c r="H53" s="23">
        <f>SUM(H52:H52)</f>
        <v>0</v>
      </c>
      <c r="I53" s="435"/>
    </row>
    <row r="55" spans="1:9">
      <c r="A55" s="362" t="s">
        <v>209</v>
      </c>
      <c r="B55" s="362"/>
      <c r="C55" s="362"/>
      <c r="D55" s="362"/>
      <c r="E55" s="362"/>
      <c r="F55" s="362"/>
      <c r="G55" s="362"/>
      <c r="H55" s="362"/>
      <c r="I55" s="362"/>
    </row>
    <row r="57" spans="1:9">
      <c r="B57"/>
      <c r="C57" s="35"/>
      <c r="D57" s="34"/>
      <c r="E57" s="34"/>
      <c r="F57" s="34"/>
      <c r="H57" s="34"/>
      <c r="I57" s="287"/>
    </row>
    <row r="58" spans="1:9" ht="16.5" thickBot="1">
      <c r="B58"/>
      <c r="C58" s="35"/>
      <c r="D58" s="34"/>
      <c r="E58" s="34"/>
      <c r="F58" s="34"/>
      <c r="H58" s="34"/>
      <c r="I58" s="287"/>
    </row>
    <row r="59" spans="1:9" ht="16.5" thickBot="1">
      <c r="A59" s="79"/>
      <c r="B59" s="80"/>
      <c r="D59" s="369" t="s">
        <v>94</v>
      </c>
      <c r="E59" s="370"/>
      <c r="F59" s="370"/>
      <c r="G59" s="371"/>
      <c r="H59" s="82" t="s">
        <v>95</v>
      </c>
      <c r="I59" s="287"/>
    </row>
    <row r="60" spans="1:9" ht="35.25" customHeight="1">
      <c r="A60" s="79"/>
      <c r="B60" s="80"/>
      <c r="D60" s="237"/>
      <c r="E60" s="238"/>
      <c r="F60" s="239"/>
      <c r="G60" s="240"/>
      <c r="H60" s="241"/>
      <c r="I60" s="287"/>
    </row>
    <row r="61" spans="1:9" ht="16.5" thickBot="1">
      <c r="A61" s="77"/>
      <c r="B61" s="78"/>
      <c r="D61" s="104">
        <f>SUM(H29)</f>
        <v>35385.562566867353</v>
      </c>
      <c r="E61" s="105">
        <f>SUM(H38)</f>
        <v>0</v>
      </c>
      <c r="F61" s="242">
        <f>SUM(H46)</f>
        <v>0</v>
      </c>
      <c r="G61" s="243">
        <f>SUM(H53)</f>
        <v>0</v>
      </c>
      <c r="H61" s="244">
        <f>SUM(D61:G61)</f>
        <v>35385.562566867353</v>
      </c>
      <c r="I61" s="287"/>
    </row>
    <row r="62" spans="1:9">
      <c r="A62" s="77"/>
      <c r="B62" s="78"/>
    </row>
    <row r="63" spans="1:9">
      <c r="A63" s="373" t="s">
        <v>31</v>
      </c>
      <c r="B63" s="373"/>
      <c r="C63" s="373"/>
      <c r="D63" s="373"/>
      <c r="E63" s="373"/>
      <c r="F63" s="373"/>
      <c r="G63" s="373"/>
      <c r="H63" s="373"/>
      <c r="I63" s="373"/>
    </row>
    <row r="65" spans="1:13">
      <c r="A65" s="387" t="s">
        <v>32</v>
      </c>
      <c r="B65" s="387"/>
      <c r="C65" s="387"/>
      <c r="D65" s="387"/>
      <c r="E65" s="387"/>
      <c r="F65" s="387"/>
      <c r="G65" s="387"/>
      <c r="H65" s="387"/>
      <c r="I65" s="387"/>
    </row>
    <row r="66" spans="1:13" ht="16.5" thickBot="1"/>
    <row r="67" spans="1:13" ht="82.5" customHeight="1">
      <c r="A67" s="36" t="s">
        <v>1</v>
      </c>
      <c r="B67" s="290" t="s">
        <v>33</v>
      </c>
      <c r="C67" s="290" t="s">
        <v>34</v>
      </c>
      <c r="D67" s="290" t="s">
        <v>35</v>
      </c>
      <c r="E67" s="290" t="s">
        <v>36</v>
      </c>
      <c r="F67" s="290" t="s">
        <v>37</v>
      </c>
      <c r="G67" s="290" t="s">
        <v>38</v>
      </c>
      <c r="H67" s="290" t="s">
        <v>39</v>
      </c>
      <c r="I67" s="38" t="s">
        <v>40</v>
      </c>
    </row>
    <row r="68" spans="1:13" ht="16.5" thickBot="1">
      <c r="A68" s="39">
        <v>1</v>
      </c>
      <c r="B68" s="40">
        <v>1</v>
      </c>
      <c r="C68" s="40">
        <v>2</v>
      </c>
      <c r="D68" s="40">
        <v>3</v>
      </c>
      <c r="E68" s="40">
        <v>4</v>
      </c>
      <c r="F68" s="40">
        <v>5</v>
      </c>
      <c r="G68" s="40" t="s">
        <v>41</v>
      </c>
      <c r="H68" s="40">
        <v>7</v>
      </c>
      <c r="I68" s="41" t="s">
        <v>42</v>
      </c>
    </row>
    <row r="69" spans="1:13">
      <c r="A69" s="359" t="s">
        <v>43</v>
      </c>
      <c r="B69" s="360"/>
      <c r="C69" s="360"/>
      <c r="D69" s="360"/>
      <c r="E69" s="360"/>
      <c r="F69" s="360"/>
      <c r="G69" s="360"/>
      <c r="H69" s="360"/>
      <c r="I69" s="361"/>
    </row>
    <row r="70" spans="1:13">
      <c r="A70" s="6">
        <v>1</v>
      </c>
      <c r="B70" s="48" t="s">
        <v>50</v>
      </c>
      <c r="C70" s="7" t="s">
        <v>46</v>
      </c>
      <c r="D70" s="118"/>
      <c r="E70" s="19">
        <f>SUM(B19)</f>
        <v>468</v>
      </c>
      <c r="F70" s="21">
        <f>SUM(B20)</f>
        <v>117</v>
      </c>
      <c r="G70" s="260">
        <f t="shared" ref="G70:G75" si="0">D70*F70/E70</f>
        <v>0</v>
      </c>
      <c r="H70" s="119"/>
      <c r="I70" s="106">
        <f t="shared" ref="I70:I75" si="1">G70*H70</f>
        <v>0</v>
      </c>
      <c r="L70" s="34"/>
    </row>
    <row r="71" spans="1:13">
      <c r="A71" s="6">
        <v>2</v>
      </c>
      <c r="B71" s="48" t="s">
        <v>51</v>
      </c>
      <c r="C71" s="7" t="s">
        <v>47</v>
      </c>
      <c r="D71" s="152"/>
      <c r="E71" s="19">
        <f>SUM(B19)</f>
        <v>468</v>
      </c>
      <c r="F71" s="21">
        <f>SUM(B20)</f>
        <v>117</v>
      </c>
      <c r="G71" s="260">
        <f t="shared" si="0"/>
        <v>0</v>
      </c>
      <c r="H71" s="119"/>
      <c r="I71" s="106">
        <f t="shared" si="1"/>
        <v>0</v>
      </c>
      <c r="L71" s="34"/>
    </row>
    <row r="72" spans="1:13">
      <c r="A72" s="6">
        <v>3</v>
      </c>
      <c r="B72" s="48" t="s">
        <v>44</v>
      </c>
      <c r="C72" s="7" t="s">
        <v>48</v>
      </c>
      <c r="D72" s="125"/>
      <c r="E72" s="19">
        <f>SUM(B19)</f>
        <v>468</v>
      </c>
      <c r="F72" s="21">
        <f>SUM(B20)</f>
        <v>117</v>
      </c>
      <c r="G72" s="260">
        <f t="shared" si="0"/>
        <v>0</v>
      </c>
      <c r="H72" s="119"/>
      <c r="I72" s="106">
        <f t="shared" si="1"/>
        <v>0</v>
      </c>
      <c r="L72" s="34"/>
    </row>
    <row r="73" spans="1:13">
      <c r="A73" s="42">
        <v>4</v>
      </c>
      <c r="B73" s="49" t="s">
        <v>49</v>
      </c>
      <c r="C73" s="43" t="s">
        <v>48</v>
      </c>
      <c r="D73" s="273"/>
      <c r="E73" s="46">
        <f>SUM(B19)</f>
        <v>468</v>
      </c>
      <c r="F73" s="47">
        <f>SUM(B20)</f>
        <v>117</v>
      </c>
      <c r="G73" s="261">
        <f t="shared" si="0"/>
        <v>0</v>
      </c>
      <c r="H73" s="120"/>
      <c r="I73" s="107">
        <f t="shared" si="1"/>
        <v>0</v>
      </c>
      <c r="L73" s="34"/>
    </row>
    <row r="74" spans="1:13">
      <c r="A74" s="6">
        <v>5</v>
      </c>
      <c r="B74" s="48" t="s">
        <v>45</v>
      </c>
      <c r="C74" s="7" t="s">
        <v>48</v>
      </c>
      <c r="D74" s="152"/>
      <c r="E74" s="19">
        <f>SUM(B19)</f>
        <v>468</v>
      </c>
      <c r="F74" s="21">
        <f>SUM(B20)</f>
        <v>117</v>
      </c>
      <c r="G74" s="260">
        <f t="shared" si="0"/>
        <v>0</v>
      </c>
      <c r="H74" s="119"/>
      <c r="I74" s="106">
        <f t="shared" si="1"/>
        <v>0</v>
      </c>
      <c r="L74" s="34"/>
    </row>
    <row r="75" spans="1:13" ht="16.5" thickBot="1">
      <c r="A75" s="42">
        <v>6</v>
      </c>
      <c r="B75" s="49" t="s">
        <v>109</v>
      </c>
      <c r="C75" s="43" t="s">
        <v>48</v>
      </c>
      <c r="D75" s="273"/>
      <c r="E75" s="46">
        <f>SUM(B19)</f>
        <v>468</v>
      </c>
      <c r="F75" s="47">
        <f>SUM(B20)</f>
        <v>117</v>
      </c>
      <c r="G75" s="261">
        <f t="shared" si="0"/>
        <v>0</v>
      </c>
      <c r="H75" s="120"/>
      <c r="I75" s="107">
        <f t="shared" si="1"/>
        <v>0</v>
      </c>
      <c r="L75" s="34"/>
      <c r="M75" s="34"/>
    </row>
    <row r="76" spans="1:13" ht="32.25" customHeight="1" thickBot="1">
      <c r="A76" s="366" t="s">
        <v>58</v>
      </c>
      <c r="B76" s="367"/>
      <c r="C76" s="367"/>
      <c r="D76" s="367"/>
      <c r="E76" s="367"/>
      <c r="F76" s="367"/>
      <c r="G76" s="368"/>
      <c r="H76" s="23"/>
      <c r="I76" s="108">
        <v>0</v>
      </c>
    </row>
    <row r="77" spans="1:13">
      <c r="D77" s="296"/>
      <c r="E77" s="34"/>
      <c r="F77" s="34"/>
    </row>
    <row r="78" spans="1:13">
      <c r="A78" s="362" t="s">
        <v>52</v>
      </c>
      <c r="B78" s="362"/>
      <c r="C78" s="362"/>
      <c r="D78" s="362"/>
      <c r="E78" s="362"/>
      <c r="F78" s="362"/>
      <c r="G78" s="362"/>
      <c r="H78" s="362"/>
      <c r="I78" s="362"/>
    </row>
    <row r="79" spans="1:13" ht="16.5" thickBot="1"/>
    <row r="80" spans="1:13" ht="78" customHeight="1">
      <c r="A80" s="36" t="s">
        <v>1</v>
      </c>
      <c r="B80" s="290" t="s">
        <v>33</v>
      </c>
      <c r="C80" s="290" t="s">
        <v>34</v>
      </c>
      <c r="D80" s="290" t="s">
        <v>35</v>
      </c>
      <c r="E80" s="290" t="s">
        <v>36</v>
      </c>
      <c r="F80" s="290" t="s">
        <v>37</v>
      </c>
      <c r="G80" s="290" t="s">
        <v>38</v>
      </c>
      <c r="H80" s="290" t="s">
        <v>39</v>
      </c>
      <c r="I80" s="38" t="s">
        <v>40</v>
      </c>
    </row>
    <row r="81" spans="1:10" ht="16.5" thickBot="1">
      <c r="A81" s="39">
        <v>1</v>
      </c>
      <c r="B81" s="40">
        <v>1</v>
      </c>
      <c r="C81" s="40">
        <v>2</v>
      </c>
      <c r="D81" s="40">
        <v>3</v>
      </c>
      <c r="E81" s="40">
        <v>4</v>
      </c>
      <c r="F81" s="40">
        <v>5</v>
      </c>
      <c r="G81" s="40" t="s">
        <v>41</v>
      </c>
      <c r="H81" s="40">
        <v>7</v>
      </c>
      <c r="I81" s="41" t="s">
        <v>42</v>
      </c>
    </row>
    <row r="82" spans="1:10">
      <c r="A82" s="363" t="s">
        <v>53</v>
      </c>
      <c r="B82" s="364"/>
      <c r="C82" s="364"/>
      <c r="D82" s="364"/>
      <c r="E82" s="364"/>
      <c r="F82" s="364"/>
      <c r="G82" s="364"/>
      <c r="H82" s="364"/>
      <c r="I82" s="365"/>
    </row>
    <row r="83" spans="1:10" ht="16.5" thickBot="1">
      <c r="A83" s="6">
        <v>1</v>
      </c>
      <c r="B83" s="50"/>
      <c r="C83" s="29" t="s">
        <v>111</v>
      </c>
      <c r="D83" s="118">
        <v>1</v>
      </c>
      <c r="E83" s="19">
        <f>SUM(B19)</f>
        <v>468</v>
      </c>
      <c r="F83" s="21">
        <f>SUM(B20)</f>
        <v>117</v>
      </c>
      <c r="G83" s="7">
        <f>D83*F83/E83</f>
        <v>0.25</v>
      </c>
      <c r="H83" s="119"/>
      <c r="I83" s="106">
        <f>G83*H83</f>
        <v>0</v>
      </c>
    </row>
    <row r="84" spans="1:10" ht="34.5" customHeight="1" thickBot="1">
      <c r="A84" s="366" t="s">
        <v>59</v>
      </c>
      <c r="B84" s="367"/>
      <c r="C84" s="367"/>
      <c r="D84" s="367"/>
      <c r="E84" s="367"/>
      <c r="F84" s="367"/>
      <c r="G84" s="368"/>
      <c r="H84" s="23"/>
      <c r="I84" s="108">
        <v>0</v>
      </c>
    </row>
    <row r="86" spans="1:10">
      <c r="A86" s="362" t="s">
        <v>54</v>
      </c>
      <c r="B86" s="362"/>
      <c r="C86" s="362"/>
      <c r="D86" s="362"/>
      <c r="E86" s="362"/>
      <c r="F86" s="362"/>
      <c r="G86" s="362"/>
      <c r="H86" s="362"/>
      <c r="I86" s="362"/>
    </row>
    <row r="87" spans="1:10" ht="16.5" thickBot="1"/>
    <row r="88" spans="1:10" ht="82.5" customHeight="1">
      <c r="A88" s="36" t="s">
        <v>1</v>
      </c>
      <c r="B88" s="290" t="s">
        <v>33</v>
      </c>
      <c r="C88" s="290" t="s">
        <v>34</v>
      </c>
      <c r="D88" s="290" t="s">
        <v>35</v>
      </c>
      <c r="E88" s="290" t="s">
        <v>36</v>
      </c>
      <c r="F88" s="290" t="s">
        <v>37</v>
      </c>
      <c r="G88" s="290" t="s">
        <v>38</v>
      </c>
      <c r="H88" s="290" t="s">
        <v>39</v>
      </c>
      <c r="I88" s="38" t="s">
        <v>40</v>
      </c>
    </row>
    <row r="89" spans="1:10" ht="16.5" thickBot="1">
      <c r="A89" s="39">
        <v>1</v>
      </c>
      <c r="B89" s="40">
        <v>1</v>
      </c>
      <c r="C89" s="40">
        <v>2</v>
      </c>
      <c r="D89" s="40">
        <v>3</v>
      </c>
      <c r="E89" s="40">
        <v>4</v>
      </c>
      <c r="F89" s="40">
        <v>5</v>
      </c>
      <c r="G89" s="40" t="s">
        <v>41</v>
      </c>
      <c r="H89" s="40">
        <v>7</v>
      </c>
      <c r="I89" s="41" t="s">
        <v>42</v>
      </c>
    </row>
    <row r="90" spans="1:10">
      <c r="A90" s="363" t="s">
        <v>55</v>
      </c>
      <c r="B90" s="364"/>
      <c r="C90" s="364"/>
      <c r="D90" s="364"/>
      <c r="E90" s="364"/>
      <c r="F90" s="364"/>
      <c r="G90" s="364"/>
      <c r="H90" s="364"/>
      <c r="I90" s="365"/>
    </row>
    <row r="91" spans="1:10" ht="16.5" thickBot="1">
      <c r="A91" s="6" t="s">
        <v>138</v>
      </c>
      <c r="B91" s="51" t="s">
        <v>138</v>
      </c>
      <c r="C91" s="29" t="s">
        <v>138</v>
      </c>
      <c r="D91" s="29">
        <v>0</v>
      </c>
      <c r="E91" s="19">
        <f>SUM(B19)</f>
        <v>468</v>
      </c>
      <c r="F91" s="21">
        <f>SUM(B20)</f>
        <v>117</v>
      </c>
      <c r="G91" s="7">
        <f>D91*F91/E91</f>
        <v>0</v>
      </c>
      <c r="H91" s="29">
        <v>0</v>
      </c>
      <c r="I91" s="106">
        <f>G91*H91</f>
        <v>0</v>
      </c>
    </row>
    <row r="92" spans="1:10" ht="30" customHeight="1" thickBot="1">
      <c r="A92" s="366" t="s">
        <v>60</v>
      </c>
      <c r="B92" s="367"/>
      <c r="C92" s="367"/>
      <c r="D92" s="367"/>
      <c r="E92" s="367"/>
      <c r="F92" s="367"/>
      <c r="G92" s="368"/>
      <c r="H92" s="23"/>
      <c r="I92" s="108">
        <v>0</v>
      </c>
    </row>
    <row r="94" spans="1:10">
      <c r="A94" s="362" t="s">
        <v>56</v>
      </c>
      <c r="B94" s="362"/>
      <c r="C94" s="362"/>
      <c r="D94" s="362"/>
      <c r="E94" s="362"/>
      <c r="F94" s="362"/>
      <c r="G94" s="362"/>
      <c r="H94" s="362"/>
      <c r="I94" s="362"/>
    </row>
    <row r="95" spans="1:10" ht="16.5" thickBot="1"/>
    <row r="96" spans="1:10" ht="80.25" customHeight="1">
      <c r="A96" s="36" t="s">
        <v>1</v>
      </c>
      <c r="B96" s="290" t="s">
        <v>33</v>
      </c>
      <c r="C96" s="290" t="s">
        <v>34</v>
      </c>
      <c r="D96" s="290" t="s">
        <v>35</v>
      </c>
      <c r="E96" s="290" t="s">
        <v>36</v>
      </c>
      <c r="F96" s="290" t="s">
        <v>37</v>
      </c>
      <c r="G96" s="290" t="s">
        <v>38</v>
      </c>
      <c r="H96" s="290" t="s">
        <v>39</v>
      </c>
      <c r="I96" s="52" t="s">
        <v>40</v>
      </c>
      <c r="J96" s="54" t="s">
        <v>64</v>
      </c>
    </row>
    <row r="97" spans="1:12" ht="16.5" thickBot="1">
      <c r="A97" s="39">
        <v>1</v>
      </c>
      <c r="B97" s="40">
        <v>1</v>
      </c>
      <c r="C97" s="40">
        <v>2</v>
      </c>
      <c r="D97" s="40">
        <v>3</v>
      </c>
      <c r="E97" s="40">
        <v>4</v>
      </c>
      <c r="F97" s="40">
        <v>5</v>
      </c>
      <c r="G97" s="40" t="s">
        <v>41</v>
      </c>
      <c r="H97" s="40">
        <v>7</v>
      </c>
      <c r="I97" s="53" t="s">
        <v>65</v>
      </c>
      <c r="J97" s="56">
        <v>9</v>
      </c>
    </row>
    <row r="98" spans="1:12">
      <c r="A98" s="363" t="s">
        <v>57</v>
      </c>
      <c r="B98" s="364"/>
      <c r="C98" s="364"/>
      <c r="D98" s="364"/>
      <c r="E98" s="364"/>
      <c r="F98" s="364"/>
      <c r="G98" s="364"/>
      <c r="H98" s="364"/>
      <c r="I98" s="364"/>
      <c r="J98" s="55"/>
    </row>
    <row r="99" spans="1:12" ht="16.5" thickBot="1">
      <c r="A99" s="6" t="s">
        <v>138</v>
      </c>
      <c r="B99" s="166" t="s">
        <v>138</v>
      </c>
      <c r="C99" s="29" t="s">
        <v>138</v>
      </c>
      <c r="D99" s="118">
        <v>0</v>
      </c>
      <c r="E99" s="19">
        <f>SUM(B19)</f>
        <v>468</v>
      </c>
      <c r="F99" s="21">
        <f>SUM(B20)</f>
        <v>117</v>
      </c>
      <c r="G99" s="7">
        <f>D99*F99/E99</f>
        <v>0</v>
      </c>
      <c r="H99" s="119">
        <v>0</v>
      </c>
      <c r="I99" s="109">
        <f>G99*H99*J99</f>
        <v>0</v>
      </c>
      <c r="J99" s="121">
        <v>0</v>
      </c>
    </row>
    <row r="100" spans="1:12" ht="30.75" customHeight="1" thickBot="1">
      <c r="A100" s="366" t="s">
        <v>61</v>
      </c>
      <c r="B100" s="367"/>
      <c r="C100" s="367"/>
      <c r="D100" s="367"/>
      <c r="E100" s="367"/>
      <c r="F100" s="367"/>
      <c r="G100" s="368"/>
      <c r="H100" s="23"/>
      <c r="I100" s="23">
        <v>0</v>
      </c>
      <c r="J100" s="122"/>
    </row>
    <row r="102" spans="1:12">
      <c r="A102" s="362" t="s">
        <v>62</v>
      </c>
      <c r="B102" s="362"/>
      <c r="C102" s="362"/>
      <c r="D102" s="362"/>
      <c r="E102" s="362"/>
      <c r="F102" s="362"/>
      <c r="G102" s="362"/>
      <c r="H102" s="362"/>
      <c r="I102" s="362"/>
    </row>
    <row r="103" spans="1:12" ht="16.5" thickBot="1"/>
    <row r="104" spans="1:12" ht="84" customHeight="1">
      <c r="A104" s="36" t="s">
        <v>1</v>
      </c>
      <c r="B104" s="290" t="s">
        <v>33</v>
      </c>
      <c r="C104" s="290" t="s">
        <v>34</v>
      </c>
      <c r="D104" s="290" t="s">
        <v>35</v>
      </c>
      <c r="E104" s="290" t="s">
        <v>36</v>
      </c>
      <c r="F104" s="290" t="s">
        <v>37</v>
      </c>
      <c r="G104" s="290" t="s">
        <v>38</v>
      </c>
      <c r="H104" s="290" t="s">
        <v>39</v>
      </c>
      <c r="I104" s="52" t="s">
        <v>40</v>
      </c>
      <c r="J104" s="54" t="s">
        <v>64</v>
      </c>
    </row>
    <row r="105" spans="1:12" ht="16.5" thickBot="1">
      <c r="A105" s="39">
        <v>1</v>
      </c>
      <c r="B105" s="40">
        <v>1</v>
      </c>
      <c r="C105" s="40">
        <v>2</v>
      </c>
      <c r="D105" s="40">
        <v>3</v>
      </c>
      <c r="E105" s="40">
        <v>4</v>
      </c>
      <c r="F105" s="40">
        <v>5</v>
      </c>
      <c r="G105" s="40" t="s">
        <v>41</v>
      </c>
      <c r="H105" s="40">
        <v>7</v>
      </c>
      <c r="I105" s="53" t="s">
        <v>42</v>
      </c>
      <c r="J105" s="56">
        <v>9</v>
      </c>
    </row>
    <row r="106" spans="1:12">
      <c r="A106" s="363" t="s">
        <v>63</v>
      </c>
      <c r="B106" s="364"/>
      <c r="C106" s="364"/>
      <c r="D106" s="364"/>
      <c r="E106" s="364"/>
      <c r="F106" s="364"/>
      <c r="G106" s="364"/>
      <c r="H106" s="364"/>
      <c r="I106" s="364"/>
      <c r="J106" s="365"/>
    </row>
    <row r="107" spans="1:12" ht="16.5" thickBot="1">
      <c r="A107" s="6">
        <v>1</v>
      </c>
      <c r="B107" s="50"/>
      <c r="C107" s="29" t="s">
        <v>111</v>
      </c>
      <c r="D107" s="118"/>
      <c r="E107" s="19">
        <f>SUM(B19)</f>
        <v>468</v>
      </c>
      <c r="F107" s="21">
        <f>SUM(B20)</f>
        <v>117</v>
      </c>
      <c r="G107" s="7">
        <f>D107*F107/E107</f>
        <v>0</v>
      </c>
      <c r="H107" s="119"/>
      <c r="I107" s="109">
        <f>G107*H107</f>
        <v>0</v>
      </c>
      <c r="J107" s="121">
        <v>0</v>
      </c>
      <c r="L107" s="34">
        <f>D107*H107</f>
        <v>0</v>
      </c>
    </row>
    <row r="108" spans="1:12" ht="34.5" customHeight="1" thickBot="1">
      <c r="A108" s="366" t="s">
        <v>66</v>
      </c>
      <c r="B108" s="367"/>
      <c r="C108" s="367"/>
      <c r="D108" s="367"/>
      <c r="E108" s="367"/>
      <c r="F108" s="367"/>
      <c r="G108" s="368"/>
      <c r="H108" s="23"/>
      <c r="I108" s="286">
        <v>0</v>
      </c>
      <c r="J108" s="122"/>
    </row>
    <row r="110" spans="1:12">
      <c r="A110" s="362" t="s">
        <v>67</v>
      </c>
      <c r="B110" s="362"/>
      <c r="C110" s="362"/>
      <c r="D110" s="362"/>
      <c r="E110" s="362"/>
      <c r="F110" s="362"/>
      <c r="G110" s="362"/>
      <c r="H110" s="362"/>
      <c r="I110" s="362"/>
    </row>
    <row r="111" spans="1:12" ht="16.5" thickBot="1"/>
    <row r="112" spans="1:12" ht="79.5" customHeight="1">
      <c r="A112" s="36" t="s">
        <v>1</v>
      </c>
      <c r="B112" s="290" t="s">
        <v>163</v>
      </c>
      <c r="C112" s="290" t="s">
        <v>34</v>
      </c>
      <c r="D112" s="290" t="s">
        <v>69</v>
      </c>
      <c r="E112" s="290" t="s">
        <v>36</v>
      </c>
      <c r="F112" s="290" t="s">
        <v>37</v>
      </c>
      <c r="G112" s="290" t="s">
        <v>38</v>
      </c>
      <c r="H112" s="290" t="s">
        <v>39</v>
      </c>
      <c r="I112" s="38" t="s">
        <v>40</v>
      </c>
    </row>
    <row r="113" spans="1:20" ht="16.5" thickBot="1">
      <c r="A113" s="39">
        <v>1</v>
      </c>
      <c r="B113" s="40">
        <v>1</v>
      </c>
      <c r="C113" s="40">
        <v>2</v>
      </c>
      <c r="D113" s="40">
        <v>3</v>
      </c>
      <c r="E113" s="40">
        <v>4</v>
      </c>
      <c r="F113" s="40">
        <v>5</v>
      </c>
      <c r="G113" s="40" t="s">
        <v>41</v>
      </c>
      <c r="H113" s="40">
        <v>7</v>
      </c>
      <c r="I113" s="41" t="s">
        <v>42</v>
      </c>
    </row>
    <row r="114" spans="1:20">
      <c r="A114" s="363" t="s">
        <v>68</v>
      </c>
      <c r="B114" s="364"/>
      <c r="C114" s="364"/>
      <c r="D114" s="364"/>
      <c r="E114" s="364"/>
      <c r="F114" s="364"/>
      <c r="G114" s="364"/>
      <c r="H114" s="364"/>
      <c r="I114" s="365"/>
    </row>
    <row r="115" spans="1:20" ht="16.5" thickBot="1">
      <c r="A115" s="6">
        <v>1</v>
      </c>
      <c r="B115" s="57" t="s">
        <v>138</v>
      </c>
      <c r="C115" s="29" t="s">
        <v>138</v>
      </c>
      <c r="D115" s="118">
        <v>1</v>
      </c>
      <c r="E115" s="19">
        <v>4650</v>
      </c>
      <c r="F115" s="21">
        <f>SUM(B20)</f>
        <v>117</v>
      </c>
      <c r="G115" s="194">
        <f>D115*F115/E115</f>
        <v>2.5161290322580646E-2</v>
      </c>
      <c r="H115" s="119"/>
      <c r="I115" s="106">
        <f>G115*H115</f>
        <v>0</v>
      </c>
      <c r="L115" s="34">
        <f>D115*H115</f>
        <v>0</v>
      </c>
      <c r="M115" s="34">
        <f>L115*12</f>
        <v>0</v>
      </c>
      <c r="N115" s="34"/>
      <c r="O115" s="34">
        <f>M115/11</f>
        <v>0</v>
      </c>
      <c r="R115" s="222"/>
      <c r="T115" s="34"/>
    </row>
    <row r="116" spans="1:20" ht="31.5" customHeight="1" thickBot="1">
      <c r="A116" s="366" t="s">
        <v>70</v>
      </c>
      <c r="B116" s="367"/>
      <c r="C116" s="367"/>
      <c r="D116" s="367"/>
      <c r="E116" s="367"/>
      <c r="F116" s="367"/>
      <c r="G116" s="368"/>
      <c r="H116" s="23"/>
      <c r="I116" s="160">
        <f>SUM(I115:I115)</f>
        <v>0</v>
      </c>
      <c r="L116" s="201">
        <f>SUM(L115:L115)</f>
        <v>0</v>
      </c>
      <c r="M116" s="201">
        <f>SUM(M115:M115)</f>
        <v>0</v>
      </c>
      <c r="N116" s="201"/>
      <c r="O116" s="201">
        <f>SUM(O115:O115)</f>
        <v>0</v>
      </c>
      <c r="P116" s="307"/>
      <c r="Q116" s="201">
        <f>SUM(H115:H115)</f>
        <v>0</v>
      </c>
    </row>
    <row r="118" spans="1:20">
      <c r="A118" s="362" t="s">
        <v>71</v>
      </c>
      <c r="B118" s="362"/>
      <c r="C118" s="362"/>
      <c r="D118" s="362"/>
      <c r="E118" s="362"/>
      <c r="F118" s="362"/>
      <c r="G118" s="362"/>
      <c r="H118" s="362"/>
      <c r="I118" s="362"/>
    </row>
    <row r="119" spans="1:20" ht="16.5" thickBot="1"/>
    <row r="120" spans="1:20" ht="81.75" customHeight="1">
      <c r="A120" s="36" t="s">
        <v>1</v>
      </c>
      <c r="B120" s="290" t="s">
        <v>33</v>
      </c>
      <c r="C120" s="290" t="s">
        <v>34</v>
      </c>
      <c r="D120" s="290" t="s">
        <v>69</v>
      </c>
      <c r="E120" s="290" t="s">
        <v>36</v>
      </c>
      <c r="F120" s="290" t="s">
        <v>37</v>
      </c>
      <c r="G120" s="290" t="s">
        <v>38</v>
      </c>
      <c r="H120" s="290" t="s">
        <v>39</v>
      </c>
      <c r="I120" s="38" t="s">
        <v>40</v>
      </c>
    </row>
    <row r="121" spans="1:20" ht="16.5" thickBot="1">
      <c r="A121" s="39">
        <v>1</v>
      </c>
      <c r="B121" s="40">
        <v>1</v>
      </c>
      <c r="C121" s="40">
        <v>2</v>
      </c>
      <c r="D121" s="40">
        <v>3</v>
      </c>
      <c r="E121" s="40">
        <v>4</v>
      </c>
      <c r="F121" s="40">
        <v>5</v>
      </c>
      <c r="G121" s="40" t="s">
        <v>41</v>
      </c>
      <c r="H121" s="40">
        <v>7</v>
      </c>
      <c r="I121" s="41" t="s">
        <v>42</v>
      </c>
    </row>
    <row r="122" spans="1:20">
      <c r="A122" s="363" t="s">
        <v>72</v>
      </c>
      <c r="B122" s="364"/>
      <c r="C122" s="364"/>
      <c r="D122" s="364"/>
      <c r="E122" s="364"/>
      <c r="F122" s="364"/>
      <c r="G122" s="364"/>
      <c r="H122" s="364"/>
      <c r="I122" s="365"/>
    </row>
    <row r="123" spans="1:20">
      <c r="A123" s="6">
        <v>1</v>
      </c>
      <c r="B123" s="209" t="s">
        <v>282</v>
      </c>
      <c r="C123" s="29" t="s">
        <v>111</v>
      </c>
      <c r="D123" s="118">
        <v>4</v>
      </c>
      <c r="E123" s="19">
        <f>SUM(B19)</f>
        <v>468</v>
      </c>
      <c r="F123" s="21">
        <f>SUM(B20)</f>
        <v>117</v>
      </c>
      <c r="G123" s="7">
        <f>D123*F123/E123</f>
        <v>1</v>
      </c>
      <c r="H123" s="119">
        <v>75000</v>
      </c>
      <c r="I123" s="106">
        <f>G123*H123</f>
        <v>75000</v>
      </c>
      <c r="L123" s="34">
        <f>D123*H123</f>
        <v>300000</v>
      </c>
    </row>
    <row r="124" spans="1:20">
      <c r="A124" s="6">
        <v>2</v>
      </c>
      <c r="B124" s="209"/>
      <c r="C124" s="29" t="s">
        <v>111</v>
      </c>
      <c r="D124" s="118">
        <v>1</v>
      </c>
      <c r="E124" s="19">
        <f>SUM(B19)</f>
        <v>468</v>
      </c>
      <c r="F124" s="21">
        <f>SUM(B20)</f>
        <v>117</v>
      </c>
      <c r="G124" s="7">
        <f t="shared" ref="G124:G126" si="2">D124*F124/E124</f>
        <v>0.25</v>
      </c>
      <c r="H124" s="119"/>
      <c r="I124" s="106">
        <f t="shared" ref="I124:I126" si="3">G124*H124</f>
        <v>0</v>
      </c>
      <c r="L124" s="34">
        <f t="shared" ref="L124:L126" si="4">D124*H124</f>
        <v>0</v>
      </c>
    </row>
    <row r="125" spans="1:20">
      <c r="A125" s="42">
        <v>3</v>
      </c>
      <c r="B125" s="209"/>
      <c r="C125" s="29" t="s">
        <v>111</v>
      </c>
      <c r="D125" s="118">
        <v>1</v>
      </c>
      <c r="E125" s="19">
        <f>SUM(B19)</f>
        <v>468</v>
      </c>
      <c r="F125" s="21">
        <f>SUM(B20)</f>
        <v>117</v>
      </c>
      <c r="G125" s="7">
        <f t="shared" si="2"/>
        <v>0.25</v>
      </c>
      <c r="H125" s="119"/>
      <c r="I125" s="106">
        <f t="shared" si="3"/>
        <v>0</v>
      </c>
      <c r="L125" s="34">
        <f t="shared" si="4"/>
        <v>0</v>
      </c>
    </row>
    <row r="126" spans="1:20" ht="16.5" thickBot="1">
      <c r="A126" s="227">
        <v>4</v>
      </c>
      <c r="B126" s="209"/>
      <c r="C126" s="29" t="s">
        <v>111</v>
      </c>
      <c r="D126" s="118">
        <v>1</v>
      </c>
      <c r="E126" s="19">
        <f>SUM(B19)</f>
        <v>468</v>
      </c>
      <c r="F126" s="21">
        <f>SUM(B20)</f>
        <v>117</v>
      </c>
      <c r="G126" s="7">
        <f t="shared" si="2"/>
        <v>0.25</v>
      </c>
      <c r="H126" s="119"/>
      <c r="I126" s="106">
        <f t="shared" si="3"/>
        <v>0</v>
      </c>
      <c r="L126" s="34">
        <f t="shared" si="4"/>
        <v>0</v>
      </c>
    </row>
    <row r="127" spans="1:20" ht="30.75" customHeight="1" thickBot="1">
      <c r="A127" s="366" t="s">
        <v>73</v>
      </c>
      <c r="B127" s="367"/>
      <c r="C127" s="367"/>
      <c r="D127" s="367"/>
      <c r="E127" s="367"/>
      <c r="F127" s="367"/>
      <c r="G127" s="368"/>
      <c r="H127" s="23"/>
      <c r="I127" s="108">
        <f>SUM(I123:I126)</f>
        <v>75000</v>
      </c>
      <c r="L127" s="201">
        <f>SUM(L123:L126)</f>
        <v>300000</v>
      </c>
    </row>
    <row r="128" spans="1:20" s="302" customFormat="1">
      <c r="A128" s="245"/>
      <c r="B128" s="245"/>
      <c r="C128" s="245"/>
      <c r="D128" s="245"/>
      <c r="E128" s="245"/>
      <c r="F128" s="245"/>
      <c r="G128" s="245"/>
      <c r="H128" s="246"/>
      <c r="I128" s="246"/>
      <c r="L128" s="201"/>
    </row>
    <row r="129" spans="1:12">
      <c r="A129" s="394" t="s">
        <v>210</v>
      </c>
      <c r="B129" s="394"/>
      <c r="C129" s="394"/>
      <c r="D129" s="394"/>
      <c r="E129" s="394"/>
      <c r="F129" s="394"/>
      <c r="G129" s="394"/>
      <c r="H129" s="394"/>
      <c r="I129" s="394"/>
      <c r="L129" s="201"/>
    </row>
    <row r="130" spans="1:12" ht="16.5" thickBot="1">
      <c r="L130" s="201"/>
    </row>
    <row r="131" spans="1:12" ht="80.25" customHeight="1">
      <c r="A131" s="36" t="s">
        <v>1</v>
      </c>
      <c r="B131" s="290" t="s">
        <v>33</v>
      </c>
      <c r="C131" s="290" t="s">
        <v>34</v>
      </c>
      <c r="D131" s="290" t="s">
        <v>69</v>
      </c>
      <c r="E131" s="290" t="s">
        <v>36</v>
      </c>
      <c r="F131" s="290" t="s">
        <v>37</v>
      </c>
      <c r="G131" s="290" t="s">
        <v>38</v>
      </c>
      <c r="H131" s="290" t="s">
        <v>39</v>
      </c>
      <c r="I131" s="38" t="s">
        <v>40</v>
      </c>
      <c r="L131" s="201"/>
    </row>
    <row r="132" spans="1:12" ht="16.5" thickBot="1">
      <c r="A132" s="39">
        <v>1</v>
      </c>
      <c r="B132" s="40">
        <v>1</v>
      </c>
      <c r="C132" s="40">
        <v>2</v>
      </c>
      <c r="D132" s="40">
        <v>3</v>
      </c>
      <c r="E132" s="40">
        <v>4</v>
      </c>
      <c r="F132" s="40">
        <v>5</v>
      </c>
      <c r="G132" s="40" t="s">
        <v>41</v>
      </c>
      <c r="H132" s="40">
        <v>7</v>
      </c>
      <c r="I132" s="41" t="s">
        <v>42</v>
      </c>
      <c r="L132" s="201"/>
    </row>
    <row r="133" spans="1:12">
      <c r="A133" s="363" t="s">
        <v>211</v>
      </c>
      <c r="B133" s="364"/>
      <c r="C133" s="364"/>
      <c r="D133" s="364"/>
      <c r="E133" s="364"/>
      <c r="F133" s="364"/>
      <c r="G133" s="364"/>
      <c r="H133" s="364"/>
      <c r="I133" s="365"/>
      <c r="L133" s="201"/>
    </row>
    <row r="134" spans="1:12" ht="16.5" thickBot="1">
      <c r="A134" s="28" t="s">
        <v>138</v>
      </c>
      <c r="B134" s="247" t="s">
        <v>138</v>
      </c>
      <c r="C134" s="29" t="s">
        <v>138</v>
      </c>
      <c r="D134" s="118">
        <v>0</v>
      </c>
      <c r="E134" s="19">
        <f>SUM(B19)</f>
        <v>468</v>
      </c>
      <c r="F134" s="21">
        <f>SUM(B20)</f>
        <v>117</v>
      </c>
      <c r="G134" s="7">
        <f>D134*F134/E134</f>
        <v>0</v>
      </c>
      <c r="H134" s="119">
        <v>0</v>
      </c>
      <c r="I134" s="106">
        <f>G134*H134</f>
        <v>0</v>
      </c>
      <c r="L134" s="201"/>
    </row>
    <row r="135" spans="1:12" ht="30" customHeight="1" thickBot="1">
      <c r="A135" s="366" t="s">
        <v>73</v>
      </c>
      <c r="B135" s="367"/>
      <c r="C135" s="367"/>
      <c r="D135" s="367"/>
      <c r="E135" s="367"/>
      <c r="F135" s="367"/>
      <c r="G135" s="368"/>
      <c r="H135" s="23"/>
      <c r="I135" s="108">
        <v>0</v>
      </c>
      <c r="L135" s="201"/>
    </row>
    <row r="137" spans="1:12">
      <c r="A137" s="373" t="s">
        <v>74</v>
      </c>
      <c r="B137" s="373"/>
      <c r="C137" s="373"/>
      <c r="D137" s="373"/>
      <c r="E137" s="373"/>
      <c r="F137" s="373"/>
      <c r="G137" s="373"/>
      <c r="H137" s="373"/>
      <c r="I137" s="373"/>
      <c r="J137" s="373"/>
    </row>
    <row r="139" spans="1:12">
      <c r="F139" s="35"/>
      <c r="G139" s="59"/>
    </row>
    <row r="140" spans="1:12" ht="16.5" thickBot="1"/>
    <row r="141" spans="1:12">
      <c r="A141" s="79"/>
      <c r="B141" s="395" t="s">
        <v>96</v>
      </c>
      <c r="C141" s="396"/>
      <c r="D141" s="396"/>
      <c r="E141" s="396"/>
      <c r="F141" s="396"/>
      <c r="G141" s="396"/>
      <c r="H141" s="396"/>
      <c r="I141" s="397"/>
      <c r="J141" s="83" t="s">
        <v>95</v>
      </c>
    </row>
    <row r="142" spans="1:12" ht="31.5" customHeight="1">
      <c r="A142" s="79"/>
      <c r="B142" s="81"/>
      <c r="C142" s="76"/>
      <c r="D142" s="76"/>
      <c r="E142" s="76"/>
      <c r="F142" s="76"/>
      <c r="G142" s="76"/>
      <c r="H142" s="248"/>
      <c r="I142" s="249"/>
      <c r="J142" s="84"/>
    </row>
    <row r="143" spans="1:12" ht="16.5" thickBot="1">
      <c r="A143" s="77"/>
      <c r="B143" s="110">
        <f>I76</f>
        <v>0</v>
      </c>
      <c r="C143" s="111">
        <f>I84</f>
        <v>0</v>
      </c>
      <c r="D143" s="111">
        <f>I92</f>
        <v>0</v>
      </c>
      <c r="E143" s="111">
        <f>I100</f>
        <v>0</v>
      </c>
      <c r="F143" s="111">
        <f>I108</f>
        <v>0</v>
      </c>
      <c r="G143" s="111">
        <f>I116</f>
        <v>0</v>
      </c>
      <c r="H143" s="250">
        <f>I127</f>
        <v>75000</v>
      </c>
      <c r="I143" s="243">
        <f>I135</f>
        <v>0</v>
      </c>
      <c r="J143" s="113">
        <f>SUM(B143:I143)</f>
        <v>75000</v>
      </c>
    </row>
    <row r="155" spans="10:10">
      <c r="J155" s="295"/>
    </row>
  </sheetData>
  <mergeCells count="63">
    <mergeCell ref="A22:I22"/>
    <mergeCell ref="I6:J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44:I44"/>
    <mergeCell ref="A23:I23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2:I32"/>
    <mergeCell ref="A36:I36"/>
    <mergeCell ref="I37:I38"/>
    <mergeCell ref="A38:F38"/>
    <mergeCell ref="A40:I40"/>
    <mergeCell ref="I45:I46"/>
    <mergeCell ref="A46:F46"/>
    <mergeCell ref="A48:I48"/>
    <mergeCell ref="A51:I51"/>
    <mergeCell ref="I52:I53"/>
    <mergeCell ref="A53:F53"/>
    <mergeCell ref="A92:G92"/>
    <mergeCell ref="A55:I55"/>
    <mergeCell ref="D59:G59"/>
    <mergeCell ref="A63:I63"/>
    <mergeCell ref="A65:I65"/>
    <mergeCell ref="A69:I69"/>
    <mergeCell ref="A76:G76"/>
    <mergeCell ref="A78:I78"/>
    <mergeCell ref="A82:I82"/>
    <mergeCell ref="A84:G84"/>
    <mergeCell ref="A86:I86"/>
    <mergeCell ref="A90:I90"/>
    <mergeCell ref="A127:G127"/>
    <mergeCell ref="A94:I94"/>
    <mergeCell ref="A98:I98"/>
    <mergeCell ref="A100:G100"/>
    <mergeCell ref="A102:I102"/>
    <mergeCell ref="A106:J106"/>
    <mergeCell ref="A108:G108"/>
    <mergeCell ref="A110:I110"/>
    <mergeCell ref="A114:I114"/>
    <mergeCell ref="A116:G116"/>
    <mergeCell ref="A118:I118"/>
    <mergeCell ref="A122:I122"/>
    <mergeCell ref="A129:I129"/>
    <mergeCell ref="A133:I133"/>
    <mergeCell ref="A135:G135"/>
    <mergeCell ref="A137:J137"/>
    <mergeCell ref="B141:I141"/>
  </mergeCells>
  <printOptions horizontalCentered="1"/>
  <pageMargins left="0.39370078740157483" right="0.39370078740157483" top="0.19685039370078741" bottom="0.19685039370078741" header="0" footer="0"/>
  <pageSetup paperSize="9" scale="67" orientation="landscape" verticalDpi="0" r:id="rId1"/>
  <rowBreaks count="3" manualBreakCount="3">
    <brk id="31" max="9" man="1"/>
    <brk id="62" max="9" man="1"/>
    <brk id="93" max="9" man="1"/>
  </rowBreaks>
  <colBreaks count="1" manualBreakCount="1">
    <brk id="10" max="1048575" man="1"/>
  </colBreaks>
  <drawing r:id="rId2"/>
  <legacyDrawing r:id="rId3"/>
  <oleObjects>
    <oleObject progId="Equation.3" shapeId="56321" r:id="rId4"/>
    <oleObject progId="Equation.3" shapeId="56322" r:id="rId5"/>
    <oleObject progId="Equation.3" shapeId="56323" r:id="rId6"/>
    <oleObject progId="Equation.3" shapeId="56324" r:id="rId7"/>
    <oleObject progId="Equation.3" shapeId="56325" r:id="rId8"/>
    <oleObject progId="Equation.3" shapeId="56326" r:id="rId9"/>
    <oleObject progId="Equation.3" shapeId="56327" r:id="rId10"/>
    <oleObject progId="Equation.3" shapeId="56328" r:id="rId11"/>
    <oleObject progId="Equation.3" shapeId="56329" r:id="rId12"/>
    <oleObject progId="Equation.3" shapeId="56330" r:id="rId13"/>
    <oleObject progId="Equation.3" shapeId="56331" r:id="rId14"/>
    <oleObject progId="Equation.3" shapeId="56332" r:id="rId15"/>
    <oleObject progId="Equation.3" shapeId="56333" r:id="rId16"/>
    <oleObject progId="Equation.3" shapeId="56334" r:id="rId17"/>
    <oleObject progId="Equation.3" shapeId="56335" r:id="rId18"/>
    <oleObject progId="Equation.3" shapeId="56336" r:id="rId19"/>
    <oleObject progId="Equation.3" shapeId="56337" r:id="rId20"/>
    <oleObject progId="Equation.3" shapeId="56338" r:id="rId21"/>
    <oleObject progId="Equation.3" shapeId="56339" r:id="rId22"/>
    <oleObject progId="Equation.3" shapeId="56340" r:id="rId23"/>
    <oleObject progId="Equation.3" shapeId="56341" r:id="rId24"/>
    <oleObject progId="Equation.3" shapeId="56342" r:id="rId25"/>
    <oleObject progId="Equation.3" shapeId="56343" r:id="rId26"/>
    <oleObject progId="Equation.3" shapeId="56344" r:id="rId27"/>
    <oleObject progId="Equation.3" shapeId="56345" r:id="rId28"/>
    <oleObject progId="Equation.3" shapeId="56346" r:id="rId29"/>
    <oleObject progId="Equation.3" shapeId="56347" r:id="rId30"/>
    <oleObject progId="Equation.3" shapeId="56348" r:id="rId31"/>
    <oleObject progId="Equation.3" shapeId="56349" r:id="rId32"/>
    <oleObject progId="Equation.3" shapeId="56350" r:id="rId33"/>
    <oleObject progId="Equation.3" shapeId="56351" r:id="rId34"/>
    <oleObject progId="Equation.3" shapeId="56352" r:id="rId35"/>
    <oleObject progId="Equation.3" shapeId="56353" r:id="rId36"/>
    <oleObject progId="Equation.3" shapeId="56354" r:id="rId37"/>
    <oleObject progId="Equation.3" shapeId="56355" r:id="rId38"/>
    <oleObject progId="Equation.3" shapeId="56356" r:id="rId39"/>
    <oleObject progId="Equation.3" shapeId="56357" r:id="rId40"/>
    <oleObject progId="Equation.3" shapeId="56358" r:id="rId41"/>
    <oleObject progId="Equation.3" shapeId="56359" r:id="rId42"/>
    <oleObject progId="Equation.3" shapeId="56360" r:id="rId43"/>
    <oleObject progId="Equation.3" shapeId="56361" r:id="rId44"/>
    <oleObject progId="Equation.3" shapeId="56362" r:id="rId45"/>
    <oleObject progId="Equation.3" shapeId="56363" r:id="rId46"/>
    <oleObject progId="Equation.3" shapeId="56364" r:id="rId47"/>
    <oleObject progId="Equation.3" shapeId="56365" r:id="rId48"/>
    <oleObject progId="Equation.3" shapeId="56366" r:id="rId49"/>
    <oleObject progId="Equation.3" shapeId="56367" r:id="rId50"/>
    <oleObject progId="Equation.3" shapeId="56368" r:id="rId51"/>
    <oleObject progId="Equation.3" shapeId="56369" r:id="rId52"/>
    <oleObject progId="Equation.3" shapeId="56370" r:id="rId53"/>
  </oleObject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M35"/>
  <sheetViews>
    <sheetView view="pageBreakPreview" topLeftCell="A16" zoomScale="80" zoomScaleNormal="80" zoomScaleSheetLayoutView="80" workbookViewId="0">
      <selection activeCell="C8" sqref="C8"/>
    </sheetView>
  </sheetViews>
  <sheetFormatPr defaultRowHeight="15.75"/>
  <cols>
    <col min="1" max="1" width="5.7109375" style="285" customWidth="1"/>
    <col min="2" max="2" width="34.85546875" style="285" customWidth="1"/>
    <col min="3" max="3" width="25.140625" style="285" customWidth="1"/>
    <col min="4" max="4" width="14.140625" style="285" customWidth="1"/>
    <col min="5" max="7" width="12.28515625" style="285" customWidth="1"/>
    <col min="8" max="8" width="35.28515625" style="285" customWidth="1"/>
    <col min="9" max="9" width="28" style="285" customWidth="1"/>
    <col min="10" max="10" width="18.7109375" style="285" customWidth="1"/>
    <col min="11" max="11" width="34" style="285" customWidth="1"/>
    <col min="12" max="13" width="23" style="285" customWidth="1"/>
    <col min="14" max="16384" width="9.140625" style="285"/>
  </cols>
  <sheetData>
    <row r="1" spans="1:13">
      <c r="A1" s="427" t="s">
        <v>75</v>
      </c>
      <c r="B1" s="427"/>
      <c r="C1" s="427"/>
      <c r="D1" s="427"/>
      <c r="E1" s="427"/>
      <c r="F1" s="427"/>
      <c r="G1" s="427"/>
      <c r="H1" s="427"/>
      <c r="I1" s="427"/>
      <c r="J1" s="427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428" t="s">
        <v>97</v>
      </c>
      <c r="E5" s="429"/>
    </row>
    <row r="6" spans="1:13" ht="32.25" customHeight="1" thickBot="1">
      <c r="B6" s="115"/>
      <c r="C6" s="115"/>
      <c r="D6" s="423"/>
      <c r="E6" s="424"/>
    </row>
    <row r="7" spans="1:13" ht="16.5" thickBot="1">
      <c r="B7" s="112">
        <f>'конференции, конкурсы'!H61</f>
        <v>35385.562566867353</v>
      </c>
      <c r="C7" s="112">
        <f>'конференции, конкурсы'!J143</f>
        <v>75000</v>
      </c>
      <c r="D7" s="425">
        <f>SUM(B7:C7)</f>
        <v>110385.56256686736</v>
      </c>
      <c r="E7" s="426"/>
    </row>
    <row r="9" spans="1:13" ht="15.75" customHeight="1">
      <c r="A9" s="373" t="s">
        <v>76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</row>
    <row r="10" spans="1:13" ht="15.75" customHeight="1">
      <c r="A10" s="295"/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9"/>
    </row>
    <row r="11" spans="1:13" ht="15.75" customHeight="1">
      <c r="A11" s="430" t="s">
        <v>106</v>
      </c>
      <c r="B11" s="430"/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430"/>
    </row>
    <row r="12" spans="1:13" ht="16.5" thickBot="1"/>
    <row r="13" spans="1:13" ht="99" customHeight="1" thickBot="1">
      <c r="A13" s="414" t="s">
        <v>86</v>
      </c>
      <c r="B13" s="415" t="s">
        <v>77</v>
      </c>
      <c r="C13" s="415" t="s">
        <v>78</v>
      </c>
      <c r="D13" s="418" t="s">
        <v>79</v>
      </c>
      <c r="E13" s="419"/>
      <c r="F13" s="419"/>
      <c r="G13" s="420"/>
      <c r="H13" s="421" t="s">
        <v>90</v>
      </c>
      <c r="I13" s="415" t="s">
        <v>91</v>
      </c>
      <c r="J13" s="415" t="s">
        <v>80</v>
      </c>
      <c r="K13" s="415" t="s">
        <v>92</v>
      </c>
      <c r="L13" s="415" t="s">
        <v>85</v>
      </c>
      <c r="M13" s="414" t="s">
        <v>93</v>
      </c>
    </row>
    <row r="14" spans="1:13" ht="99" customHeight="1" thickBot="1">
      <c r="A14" s="414"/>
      <c r="B14" s="417"/>
      <c r="C14" s="417"/>
      <c r="D14" s="98" t="s">
        <v>81</v>
      </c>
      <c r="E14" s="99" t="s">
        <v>82</v>
      </c>
      <c r="F14" s="99" t="s">
        <v>83</v>
      </c>
      <c r="G14" s="100" t="s">
        <v>84</v>
      </c>
      <c r="H14" s="422"/>
      <c r="I14" s="417"/>
      <c r="J14" s="417"/>
      <c r="K14" s="416"/>
      <c r="L14" s="416"/>
      <c r="M14" s="414"/>
    </row>
    <row r="15" spans="1:13" ht="16.5" thickBot="1">
      <c r="A15" s="292">
        <v>1</v>
      </c>
      <c r="B15" s="293">
        <v>2</v>
      </c>
      <c r="C15" s="294">
        <v>3</v>
      </c>
      <c r="D15" s="69">
        <v>4</v>
      </c>
      <c r="E15" s="70">
        <v>5</v>
      </c>
      <c r="F15" s="70">
        <v>6</v>
      </c>
      <c r="G15" s="71">
        <v>7</v>
      </c>
      <c r="H15" s="294">
        <v>8</v>
      </c>
      <c r="I15" s="294">
        <v>9</v>
      </c>
      <c r="J15" s="294" t="s">
        <v>87</v>
      </c>
      <c r="K15" s="62" t="s">
        <v>89</v>
      </c>
      <c r="L15" s="63" t="s">
        <v>88</v>
      </c>
      <c r="M15" s="292">
        <v>13</v>
      </c>
    </row>
    <row r="16" spans="1:13" ht="64.5" customHeight="1" thickBot="1">
      <c r="A16" s="92">
        <v>1</v>
      </c>
      <c r="B16" s="169" t="s">
        <v>261</v>
      </c>
      <c r="C16" s="294" t="s">
        <v>98</v>
      </c>
      <c r="D16" s="72">
        <f>SUM(D7)</f>
        <v>110385.56256686736</v>
      </c>
      <c r="E16" s="73">
        <f>олимпиады!I116</f>
        <v>0</v>
      </c>
      <c r="F16" s="73">
        <f>олимпиады!C143</f>
        <v>0</v>
      </c>
      <c r="G16" s="74">
        <f>олимпиады!C143</f>
        <v>0</v>
      </c>
      <c r="H16" s="64">
        <f>'конференции, конкурсы'!B17</f>
        <v>18455</v>
      </c>
      <c r="I16" s="64">
        <f>'конференции, конкурсы'!B18</f>
        <v>28594.6</v>
      </c>
      <c r="J16" s="65">
        <f>H16/I16</f>
        <v>0.64540157931917219</v>
      </c>
      <c r="K16" s="66">
        <f>F16+G16</f>
        <v>0</v>
      </c>
      <c r="L16" s="67">
        <v>0</v>
      </c>
      <c r="M16" s="123">
        <f>(E16/D16)*J16+(1-(E16/D16)*L16)</f>
        <v>1</v>
      </c>
    </row>
    <row r="18" spans="1:13">
      <c r="A18" s="362" t="s">
        <v>107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62"/>
    </row>
    <row r="19" spans="1:13" ht="16.5" thickBot="1"/>
    <row r="20" spans="1:13" ht="63">
      <c r="G20" s="83" t="s">
        <v>86</v>
      </c>
      <c r="H20" s="186" t="s">
        <v>77</v>
      </c>
      <c r="I20" s="186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65.25" customHeight="1" thickBot="1">
      <c r="G22" s="92">
        <v>1</v>
      </c>
      <c r="H22" s="339" t="s">
        <v>261</v>
      </c>
      <c r="I22" s="164" t="s">
        <v>249</v>
      </c>
      <c r="J22" s="165">
        <v>1</v>
      </c>
    </row>
    <row r="24" spans="1:13">
      <c r="A24" s="373" t="s">
        <v>102</v>
      </c>
      <c r="B24" s="373"/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</row>
    <row r="25" spans="1:13" ht="16.5" thickBot="1"/>
    <row r="26" spans="1:13" ht="90" customHeight="1">
      <c r="A26" s="94" t="s">
        <v>86</v>
      </c>
      <c r="B26" s="186" t="s">
        <v>77</v>
      </c>
      <c r="C26" s="186" t="s">
        <v>100</v>
      </c>
      <c r="D26" s="409" t="s">
        <v>103</v>
      </c>
      <c r="E26" s="409"/>
      <c r="F26" s="409" t="s">
        <v>104</v>
      </c>
      <c r="G26" s="409"/>
      <c r="H26" s="290" t="s">
        <v>99</v>
      </c>
      <c r="I26" s="290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3">
        <v>3</v>
      </c>
      <c r="E27" s="413"/>
      <c r="F27" s="410">
        <v>4</v>
      </c>
      <c r="G27" s="410"/>
      <c r="H27" s="291">
        <v>5</v>
      </c>
      <c r="I27" s="291">
        <v>6</v>
      </c>
      <c r="J27" s="97" t="s">
        <v>105</v>
      </c>
    </row>
    <row r="28" spans="1:13" ht="69" customHeight="1" thickBot="1">
      <c r="A28" s="151">
        <v>1</v>
      </c>
      <c r="B28" s="170" t="s">
        <v>261</v>
      </c>
      <c r="C28" s="164" t="s">
        <v>249</v>
      </c>
      <c r="D28" s="408" t="s">
        <v>98</v>
      </c>
      <c r="E28" s="408"/>
      <c r="F28" s="411">
        <f>SUM(D16)</f>
        <v>110385.56256686736</v>
      </c>
      <c r="G28" s="412"/>
      <c r="H28" s="135">
        <f>SUM(J22)</f>
        <v>1</v>
      </c>
      <c r="I28" s="135">
        <f>SUM(M16)</f>
        <v>1</v>
      </c>
      <c r="J28" s="136">
        <f>F28*H28*I28</f>
        <v>110385.56256686736</v>
      </c>
      <c r="K28" s="163"/>
      <c r="L28" s="34"/>
    </row>
    <row r="31" spans="1:13" ht="33" customHeight="1">
      <c r="F31" s="445" t="s">
        <v>261</v>
      </c>
      <c r="G31" s="445"/>
      <c r="H31" s="445"/>
      <c r="I31" s="445"/>
      <c r="J31" s="200">
        <f>J28*'конференции, конкурсы'!B16</f>
        <v>441542.25026746944</v>
      </c>
      <c r="K31" s="34"/>
      <c r="L31" s="34"/>
    </row>
    <row r="35" ht="36.75" customHeight="1"/>
  </sheetData>
  <mergeCells count="25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F31:I31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19685039370078741" bottom="0.19685039370078741" header="0" footer="0"/>
  <pageSetup paperSize="9" scale="49" orientation="landscape" verticalDpi="0" r:id="rId1"/>
  <legacyDrawing r:id="rId2"/>
  <oleObjects>
    <oleObject progId="Equation.3" shapeId="57345" r:id="rId3"/>
    <oleObject progId="Equation.3" shapeId="57346" r:id="rId4"/>
    <oleObject progId="Equation.3" shapeId="57347" r:id="rId5"/>
    <oleObject progId="Equation.3" shapeId="57348" r:id="rId6"/>
    <oleObject progId="Equation.3" shapeId="57349" r:id="rId7"/>
    <oleObject progId="Equation.3" shapeId="57350" r:id="rId8"/>
    <oleObject progId="Equation.3" shapeId="57351" r:id="rId9"/>
    <oleObject progId="Equation.3" shapeId="57352" r:id="rId10"/>
  </oleObject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00B050"/>
  </sheetPr>
  <dimension ref="A1:T153"/>
  <sheetViews>
    <sheetView view="pageBreakPreview" zoomScale="80" zoomScaleNormal="80" zoomScaleSheetLayoutView="80" workbookViewId="0">
      <selection activeCell="B18" sqref="B18"/>
    </sheetView>
  </sheetViews>
  <sheetFormatPr defaultRowHeight="15.75"/>
  <cols>
    <col min="1" max="1" width="5.5703125" style="285" customWidth="1"/>
    <col min="2" max="2" width="36.140625" style="285" customWidth="1"/>
    <col min="3" max="3" width="31.42578125" style="285" customWidth="1"/>
    <col min="4" max="4" width="18" style="285" customWidth="1"/>
    <col min="5" max="6" width="16.5703125" style="285" customWidth="1"/>
    <col min="7" max="7" width="13.42578125" style="285" customWidth="1"/>
    <col min="8" max="8" width="18.5703125" style="285" customWidth="1"/>
    <col min="9" max="9" width="32.28515625" style="285" customWidth="1"/>
    <col min="10" max="10" width="17.5703125" style="285" customWidth="1"/>
    <col min="11" max="11" width="9.140625" style="285"/>
    <col min="12" max="12" width="17.42578125" style="285" customWidth="1"/>
    <col min="13" max="13" width="14.7109375" style="285" customWidth="1"/>
    <col min="14" max="14" width="15.85546875" style="285" customWidth="1"/>
    <col min="15" max="15" width="14.28515625" style="285" customWidth="1"/>
    <col min="16" max="16" width="9.140625" style="285"/>
    <col min="17" max="17" width="15.42578125" style="285" customWidth="1"/>
    <col min="18" max="18" width="24.28515625" style="285" customWidth="1"/>
    <col min="19" max="19" width="9.140625" style="285"/>
    <col min="20" max="20" width="26.85546875" style="285" bestFit="1" customWidth="1"/>
    <col min="21" max="16384" width="9.140625" style="285"/>
  </cols>
  <sheetData>
    <row r="1" spans="1:12">
      <c r="I1" s="285" t="s">
        <v>174</v>
      </c>
    </row>
    <row r="2" spans="1:12" ht="47.25">
      <c r="I2" s="350" t="s">
        <v>279</v>
      </c>
    </row>
    <row r="4" spans="1:12">
      <c r="I4" s="191"/>
      <c r="J4" s="350" t="s">
        <v>278</v>
      </c>
    </row>
    <row r="6" spans="1:12">
      <c r="I6" s="372" t="s">
        <v>212</v>
      </c>
      <c r="J6" s="372"/>
    </row>
    <row r="8" spans="1:12">
      <c r="A8" s="388" t="s">
        <v>175</v>
      </c>
      <c r="B8" s="388"/>
      <c r="C8" s="388"/>
      <c r="D8" s="388"/>
      <c r="E8" s="388"/>
      <c r="F8" s="388"/>
      <c r="G8" s="388"/>
      <c r="H8" s="388"/>
      <c r="I8" s="388"/>
      <c r="J8" s="2"/>
      <c r="K8" s="2"/>
      <c r="L8" s="2"/>
    </row>
    <row r="9" spans="1:12" ht="37.5" customHeight="1">
      <c r="A9" s="391" t="s">
        <v>259</v>
      </c>
      <c r="B9" s="391"/>
      <c r="C9" s="391"/>
      <c r="D9" s="391"/>
      <c r="E9" s="391"/>
      <c r="F9" s="391"/>
      <c r="G9" s="391"/>
      <c r="H9" s="391"/>
      <c r="I9" s="391"/>
      <c r="J9" s="4"/>
      <c r="K9" s="4"/>
      <c r="L9" s="4"/>
    </row>
    <row r="10" spans="1:12">
      <c r="A10" s="390" t="s">
        <v>0</v>
      </c>
      <c r="B10" s="390"/>
      <c r="C10" s="390"/>
      <c r="D10" s="390"/>
      <c r="E10" s="390"/>
      <c r="F10" s="390"/>
      <c r="G10" s="390"/>
      <c r="H10" s="390"/>
      <c r="I10" s="390"/>
      <c r="J10" s="3"/>
      <c r="K10" s="3"/>
      <c r="L10" s="3"/>
    </row>
    <row r="12" spans="1:12">
      <c r="A12" s="373" t="s">
        <v>15</v>
      </c>
      <c r="B12" s="373"/>
      <c r="C12" s="373"/>
      <c r="D12" s="373"/>
      <c r="E12" s="373"/>
      <c r="F12" s="373"/>
      <c r="G12" s="373"/>
      <c r="H12" s="373"/>
      <c r="I12" s="373"/>
    </row>
    <row r="14" spans="1:12">
      <c r="A14" s="362" t="s">
        <v>16</v>
      </c>
      <c r="B14" s="362"/>
      <c r="C14" s="362"/>
      <c r="D14" s="362"/>
      <c r="E14" s="362"/>
      <c r="F14" s="362"/>
      <c r="G14" s="362"/>
      <c r="H14" s="362"/>
      <c r="I14" s="362"/>
    </row>
    <row r="16" spans="1:12">
      <c r="B16" s="44">
        <v>6</v>
      </c>
      <c r="C16" s="389" t="s">
        <v>215</v>
      </c>
      <c r="D16" s="389"/>
      <c r="E16" s="389"/>
      <c r="F16" s="389"/>
      <c r="G16" s="389"/>
      <c r="H16" s="389"/>
      <c r="I16" s="389"/>
    </row>
    <row r="17" spans="1:14" ht="31.5" customHeight="1">
      <c r="B17" s="45">
        <v>18455</v>
      </c>
      <c r="C17" s="389" t="s">
        <v>270</v>
      </c>
      <c r="D17" s="389"/>
      <c r="E17" s="389"/>
      <c r="F17" s="389"/>
      <c r="G17" s="389"/>
      <c r="H17" s="389"/>
      <c r="I17" s="389"/>
    </row>
    <row r="18" spans="1:14" ht="34.5" customHeight="1">
      <c r="B18" s="346">
        <v>28594.6</v>
      </c>
      <c r="C18" s="389" t="s">
        <v>101</v>
      </c>
      <c r="D18" s="389"/>
      <c r="E18" s="389"/>
      <c r="F18" s="389"/>
      <c r="G18" s="389"/>
      <c r="H18" s="389"/>
      <c r="I18" s="389"/>
    </row>
    <row r="19" spans="1:14" ht="35.25" customHeight="1">
      <c r="B19" s="197">
        <f>C28</f>
        <v>492</v>
      </c>
      <c r="C19" s="389" t="s">
        <v>173</v>
      </c>
      <c r="D19" s="389"/>
      <c r="E19" s="389"/>
      <c r="F19" s="389"/>
      <c r="G19" s="389"/>
      <c r="H19" s="389"/>
      <c r="I19" s="389"/>
    </row>
    <row r="20" spans="1:14" ht="35.25" customHeight="1">
      <c r="B20" s="116">
        <f>E30</f>
        <v>82</v>
      </c>
      <c r="C20" s="389" t="s">
        <v>108</v>
      </c>
      <c r="D20" s="389"/>
      <c r="E20" s="389"/>
      <c r="F20" s="389"/>
      <c r="G20" s="389"/>
      <c r="H20" s="389"/>
      <c r="I20" s="389"/>
    </row>
    <row r="21" spans="1:14">
      <c r="B21" s="9"/>
      <c r="C21" s="287"/>
      <c r="D21" s="287"/>
      <c r="E21" s="287"/>
      <c r="F21" s="287"/>
      <c r="G21" s="287"/>
      <c r="H21" s="287"/>
      <c r="I21" s="287"/>
    </row>
    <row r="22" spans="1:14">
      <c r="A22" s="373" t="s">
        <v>30</v>
      </c>
      <c r="B22" s="373"/>
      <c r="C22" s="373"/>
      <c r="D22" s="373"/>
      <c r="E22" s="373"/>
      <c r="F22" s="373"/>
      <c r="G22" s="373"/>
      <c r="H22" s="373"/>
      <c r="I22" s="373"/>
    </row>
    <row r="23" spans="1:14">
      <c r="A23" s="393" t="s">
        <v>17</v>
      </c>
      <c r="B23" s="393"/>
      <c r="C23" s="393"/>
      <c r="D23" s="393"/>
      <c r="E23" s="393"/>
      <c r="F23" s="393"/>
      <c r="G23" s="393"/>
      <c r="H23" s="393"/>
      <c r="I23" s="393"/>
      <c r="N23" s="216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288" t="s">
        <v>163</v>
      </c>
      <c r="C25" s="288" t="s">
        <v>3</v>
      </c>
      <c r="D25" s="288" t="s">
        <v>4</v>
      </c>
      <c r="E25" s="398" t="s">
        <v>5</v>
      </c>
      <c r="F25" s="398"/>
      <c r="G25" s="288" t="s">
        <v>6</v>
      </c>
      <c r="H25" s="288" t="s">
        <v>7</v>
      </c>
      <c r="I25" s="15" t="s">
        <v>8</v>
      </c>
      <c r="N25" s="215"/>
    </row>
    <row r="26" spans="1:14" ht="16.5" thickBot="1">
      <c r="A26" s="16">
        <v>1</v>
      </c>
      <c r="B26" s="289">
        <v>2</v>
      </c>
      <c r="C26" s="289">
        <v>3</v>
      </c>
      <c r="D26" s="289">
        <v>4</v>
      </c>
      <c r="E26" s="399" t="s">
        <v>19</v>
      </c>
      <c r="F26" s="399"/>
      <c r="G26" s="289">
        <v>6</v>
      </c>
      <c r="H26" s="289" t="s">
        <v>9</v>
      </c>
      <c r="I26" s="18">
        <v>8</v>
      </c>
    </row>
    <row r="27" spans="1:14" ht="16.5" thickBot="1">
      <c r="A27" s="400" t="s">
        <v>21</v>
      </c>
      <c r="B27" s="401"/>
      <c r="C27" s="401"/>
      <c r="D27" s="401"/>
      <c r="E27" s="401"/>
      <c r="F27" s="401"/>
      <c r="G27" s="401"/>
      <c r="H27" s="401"/>
      <c r="I27" s="402"/>
    </row>
    <row r="28" spans="1:14" ht="36.75" customHeight="1" thickBot="1">
      <c r="A28" s="27">
        <v>1</v>
      </c>
      <c r="B28" s="124" t="s">
        <v>218</v>
      </c>
      <c r="C28" s="117">
        <v>492</v>
      </c>
      <c r="D28" s="30">
        <v>6</v>
      </c>
      <c r="E28" s="432">
        <f>C28/D28</f>
        <v>82</v>
      </c>
      <c r="F28" s="433"/>
      <c r="G28" s="190">
        <f>B17*12*1.302/953.38</f>
        <v>302.44070569972098</v>
      </c>
      <c r="H28" s="20">
        <f>E28*G28</f>
        <v>24800.137867377121</v>
      </c>
      <c r="I28" s="446" t="s">
        <v>254</v>
      </c>
      <c r="L28" s="34"/>
      <c r="M28" s="34">
        <f>C28*G28</f>
        <v>148800.82720426272</v>
      </c>
      <c r="N28" s="216"/>
    </row>
    <row r="29" spans="1:14" ht="30.75" customHeight="1" thickBot="1">
      <c r="A29" s="366" t="s">
        <v>23</v>
      </c>
      <c r="B29" s="367"/>
      <c r="C29" s="367"/>
      <c r="D29" s="367"/>
      <c r="E29" s="449"/>
      <c r="F29" s="449"/>
      <c r="G29" s="33"/>
      <c r="H29" s="23">
        <f>SUM(H28:H28)</f>
        <v>24800.137867377121</v>
      </c>
      <c r="I29" s="447"/>
    </row>
    <row r="30" spans="1:14" ht="108" customHeight="1" thickBot="1">
      <c r="A30" s="404" t="s">
        <v>20</v>
      </c>
      <c r="B30" s="405"/>
      <c r="C30" s="405"/>
      <c r="D30" s="406"/>
      <c r="E30" s="450">
        <f>SUM(E28:F28)</f>
        <v>82</v>
      </c>
      <c r="F30" s="450"/>
      <c r="G30" s="375"/>
      <c r="H30" s="375"/>
      <c r="I30" s="448"/>
    </row>
    <row r="31" spans="1:14">
      <c r="A31" s="10"/>
      <c r="B31" s="10"/>
      <c r="C31" s="10"/>
      <c r="D31" s="10"/>
      <c r="E31" s="4"/>
      <c r="F31" s="4"/>
      <c r="G31" s="10"/>
      <c r="H31" s="10"/>
      <c r="I31" s="10"/>
    </row>
    <row r="32" spans="1:14">
      <c r="A32" s="393" t="s">
        <v>18</v>
      </c>
      <c r="B32" s="393"/>
      <c r="C32" s="393"/>
      <c r="D32" s="393"/>
      <c r="E32" s="393"/>
      <c r="F32" s="393"/>
      <c r="G32" s="393"/>
      <c r="H32" s="393"/>
      <c r="I32" s="393"/>
    </row>
    <row r="33" spans="1:9" ht="16.5" thickBot="1"/>
    <row r="34" spans="1:9" ht="79.5" thickBot="1">
      <c r="A34" s="12" t="s">
        <v>1</v>
      </c>
      <c r="B34" s="288" t="s">
        <v>27</v>
      </c>
      <c r="C34" s="288" t="s">
        <v>10</v>
      </c>
      <c r="D34" s="288" t="s">
        <v>4</v>
      </c>
      <c r="E34" s="288" t="s">
        <v>11</v>
      </c>
      <c r="F34" s="288" t="s">
        <v>12</v>
      </c>
      <c r="G34" s="288" t="s">
        <v>13</v>
      </c>
      <c r="H34" s="288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382" t="s">
        <v>22</v>
      </c>
      <c r="B36" s="383"/>
      <c r="C36" s="383"/>
      <c r="D36" s="383"/>
      <c r="E36" s="383"/>
      <c r="F36" s="383"/>
      <c r="G36" s="383"/>
      <c r="H36" s="383"/>
      <c r="I36" s="384"/>
    </row>
    <row r="37" spans="1:9" ht="16.5" thickBot="1">
      <c r="A37" s="317">
        <v>1</v>
      </c>
      <c r="B37" s="318"/>
      <c r="C37" s="316">
        <v>0</v>
      </c>
      <c r="D37" s="319">
        <v>0</v>
      </c>
      <c r="E37" s="331">
        <v>0</v>
      </c>
      <c r="F37" s="316"/>
      <c r="G37" s="119"/>
      <c r="H37" s="21">
        <v>0</v>
      </c>
      <c r="I37" s="434" t="s">
        <v>24</v>
      </c>
    </row>
    <row r="38" spans="1:9" ht="33.75" customHeight="1" thickBot="1">
      <c r="A38" s="366" t="s">
        <v>28</v>
      </c>
      <c r="B38" s="367"/>
      <c r="C38" s="367"/>
      <c r="D38" s="367"/>
      <c r="E38" s="367"/>
      <c r="F38" s="368"/>
      <c r="G38" s="22"/>
      <c r="H38" s="23">
        <f>SUM(H37:H37)</f>
        <v>0</v>
      </c>
      <c r="I38" s="435"/>
    </row>
    <row r="40" spans="1:9">
      <c r="A40" s="362" t="s">
        <v>25</v>
      </c>
      <c r="B40" s="362"/>
      <c r="C40" s="362"/>
      <c r="D40" s="362"/>
      <c r="E40" s="362"/>
      <c r="F40" s="362"/>
      <c r="G40" s="362"/>
      <c r="H40" s="362"/>
      <c r="I40" s="362"/>
    </row>
    <row r="41" spans="1:9" ht="16.5" thickBot="1"/>
    <row r="42" spans="1:9" ht="79.5" thickBot="1">
      <c r="A42" s="12" t="s">
        <v>1</v>
      </c>
      <c r="B42" s="288" t="s">
        <v>27</v>
      </c>
      <c r="C42" s="288" t="s">
        <v>10</v>
      </c>
      <c r="D42" s="288" t="s">
        <v>4</v>
      </c>
      <c r="E42" s="288" t="s">
        <v>11</v>
      </c>
      <c r="F42" s="288" t="s">
        <v>12</v>
      </c>
      <c r="G42" s="288" t="s">
        <v>13</v>
      </c>
      <c r="H42" s="288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382" t="s">
        <v>26</v>
      </c>
      <c r="B44" s="383"/>
      <c r="C44" s="383"/>
      <c r="D44" s="383"/>
      <c r="E44" s="383"/>
      <c r="F44" s="383"/>
      <c r="G44" s="383"/>
      <c r="H44" s="383"/>
      <c r="I44" s="384"/>
    </row>
    <row r="45" spans="1:9" ht="16.5" thickBot="1">
      <c r="A45" s="28">
        <v>1</v>
      </c>
      <c r="B45" s="29"/>
      <c r="C45" s="118"/>
      <c r="D45" s="31">
        <f>SUM(B16)</f>
        <v>6</v>
      </c>
      <c r="E45" s="32">
        <f>C45/D45</f>
        <v>0</v>
      </c>
      <c r="F45" s="118">
        <v>1</v>
      </c>
      <c r="G45" s="119"/>
      <c r="H45" s="21">
        <f>E45*G45/F45</f>
        <v>0</v>
      </c>
      <c r="I45" s="434" t="s">
        <v>24</v>
      </c>
    </row>
    <row r="46" spans="1:9" ht="36" customHeight="1" thickBot="1">
      <c r="A46" s="366" t="s">
        <v>29</v>
      </c>
      <c r="B46" s="367"/>
      <c r="C46" s="367"/>
      <c r="D46" s="367"/>
      <c r="E46" s="367"/>
      <c r="F46" s="368"/>
      <c r="G46" s="22"/>
      <c r="H46" s="23">
        <f>SUM(H45:H45)</f>
        <v>0</v>
      </c>
      <c r="I46" s="435"/>
    </row>
    <row r="47" spans="1:9" s="306" customFormat="1">
      <c r="A47" s="245"/>
      <c r="B47" s="245"/>
      <c r="C47" s="245"/>
      <c r="D47" s="245"/>
      <c r="E47" s="245"/>
      <c r="F47" s="245"/>
      <c r="G47" s="259"/>
      <c r="H47" s="246"/>
      <c r="I47" s="325"/>
    </row>
    <row r="48" spans="1:9" ht="16.5" thickBot="1">
      <c r="A48" s="394" t="s">
        <v>207</v>
      </c>
      <c r="B48" s="394"/>
      <c r="C48" s="394"/>
      <c r="D48" s="394"/>
      <c r="E48" s="394"/>
      <c r="F48" s="394"/>
      <c r="G48" s="394"/>
      <c r="H48" s="394"/>
      <c r="I48" s="394"/>
    </row>
    <row r="49" spans="1:9" ht="79.5" thickBot="1">
      <c r="A49" s="12" t="s">
        <v>1</v>
      </c>
      <c r="B49" s="288" t="s">
        <v>27</v>
      </c>
      <c r="C49" s="288" t="s">
        <v>10</v>
      </c>
      <c r="D49" s="288" t="s">
        <v>4</v>
      </c>
      <c r="E49" s="288" t="s">
        <v>11</v>
      </c>
      <c r="F49" s="288" t="s">
        <v>12</v>
      </c>
      <c r="G49" s="288" t="s">
        <v>13</v>
      </c>
      <c r="H49" s="288" t="s">
        <v>7</v>
      </c>
      <c r="I49" s="15" t="s">
        <v>8</v>
      </c>
    </row>
    <row r="50" spans="1:9" ht="16.5" thickBot="1">
      <c r="A50" s="24">
        <v>1</v>
      </c>
      <c r="B50" s="25">
        <v>2</v>
      </c>
      <c r="C50" s="25">
        <v>3</v>
      </c>
      <c r="D50" s="25">
        <v>4</v>
      </c>
      <c r="E50" s="25" t="s">
        <v>19</v>
      </c>
      <c r="F50" s="25">
        <v>6</v>
      </c>
      <c r="G50" s="25">
        <v>7</v>
      </c>
      <c r="H50" s="25" t="s">
        <v>14</v>
      </c>
      <c r="I50" s="26">
        <v>9</v>
      </c>
    </row>
    <row r="51" spans="1:9">
      <c r="A51" s="382" t="s">
        <v>208</v>
      </c>
      <c r="B51" s="383"/>
      <c r="C51" s="383"/>
      <c r="D51" s="383"/>
      <c r="E51" s="383"/>
      <c r="F51" s="383"/>
      <c r="G51" s="383"/>
      <c r="H51" s="383"/>
      <c r="I51" s="384"/>
    </row>
    <row r="52" spans="1:9" ht="16.5" thickBot="1">
      <c r="A52" s="28" t="s">
        <v>138</v>
      </c>
      <c r="B52" s="29" t="s">
        <v>138</v>
      </c>
      <c r="C52" s="118">
        <v>0</v>
      </c>
      <c r="D52" s="31">
        <v>74</v>
      </c>
      <c r="E52" s="32">
        <f>C52/D52</f>
        <v>0</v>
      </c>
      <c r="F52" s="118">
        <v>0</v>
      </c>
      <c r="G52" s="119">
        <v>0</v>
      </c>
      <c r="H52" s="21">
        <v>0</v>
      </c>
      <c r="I52" s="434" t="s">
        <v>24</v>
      </c>
    </row>
    <row r="53" spans="1:9" ht="31.5" customHeight="1" thickBot="1">
      <c r="A53" s="366" t="s">
        <v>29</v>
      </c>
      <c r="B53" s="367"/>
      <c r="C53" s="367"/>
      <c r="D53" s="367"/>
      <c r="E53" s="367"/>
      <c r="F53" s="368"/>
      <c r="G53" s="236"/>
      <c r="H53" s="23">
        <f>SUM(H52:H52)</f>
        <v>0</v>
      </c>
      <c r="I53" s="435"/>
    </row>
    <row r="55" spans="1:9">
      <c r="A55" s="362" t="s">
        <v>209</v>
      </c>
      <c r="B55" s="362"/>
      <c r="C55" s="362"/>
      <c r="D55" s="362"/>
      <c r="E55" s="362"/>
      <c r="F55" s="362"/>
      <c r="G55" s="362"/>
      <c r="H55" s="362"/>
      <c r="I55" s="362"/>
    </row>
    <row r="57" spans="1:9">
      <c r="B57"/>
      <c r="C57" s="35"/>
      <c r="D57" s="34"/>
      <c r="E57" s="34"/>
      <c r="F57" s="34"/>
      <c r="H57" s="34"/>
      <c r="I57" s="287"/>
    </row>
    <row r="58" spans="1:9" ht="16.5" thickBot="1">
      <c r="B58"/>
      <c r="C58" s="35"/>
      <c r="D58" s="34"/>
      <c r="E58" s="34"/>
      <c r="F58" s="34"/>
      <c r="H58" s="34"/>
      <c r="I58" s="287"/>
    </row>
    <row r="59" spans="1:9" ht="16.5" thickBot="1">
      <c r="A59" s="79"/>
      <c r="B59" s="80"/>
      <c r="D59" s="369" t="s">
        <v>94</v>
      </c>
      <c r="E59" s="370"/>
      <c r="F59" s="370"/>
      <c r="G59" s="371"/>
      <c r="H59" s="82" t="s">
        <v>95</v>
      </c>
      <c r="I59" s="287"/>
    </row>
    <row r="60" spans="1:9" ht="30" customHeight="1">
      <c r="A60" s="79"/>
      <c r="B60" s="80"/>
      <c r="D60" s="237"/>
      <c r="E60" s="238"/>
      <c r="F60" s="239"/>
      <c r="G60" s="240"/>
      <c r="H60" s="241"/>
      <c r="I60" s="287"/>
    </row>
    <row r="61" spans="1:9" ht="16.5" thickBot="1">
      <c r="A61" s="77"/>
      <c r="B61" s="78"/>
      <c r="D61" s="104">
        <f>SUM(H29)</f>
        <v>24800.137867377121</v>
      </c>
      <c r="E61" s="105">
        <f>SUM(H38)</f>
        <v>0</v>
      </c>
      <c r="F61" s="242">
        <f>SUM(H46)</f>
        <v>0</v>
      </c>
      <c r="G61" s="243">
        <f>SUM(H53)</f>
        <v>0</v>
      </c>
      <c r="H61" s="244">
        <f>SUM(D61:G61)</f>
        <v>24800.137867377121</v>
      </c>
      <c r="I61" s="287"/>
    </row>
    <row r="62" spans="1:9">
      <c r="A62" s="77"/>
      <c r="B62" s="78"/>
    </row>
    <row r="63" spans="1:9">
      <c r="A63" s="373" t="s">
        <v>31</v>
      </c>
      <c r="B63" s="373"/>
      <c r="C63" s="373"/>
      <c r="D63" s="373"/>
      <c r="E63" s="373"/>
      <c r="F63" s="373"/>
      <c r="G63" s="373"/>
      <c r="H63" s="373"/>
      <c r="I63" s="373"/>
    </row>
    <row r="64" spans="1:9" ht="16.5" thickBot="1"/>
    <row r="65" spans="1:13" ht="82.5" customHeight="1">
      <c r="A65" s="36" t="s">
        <v>1</v>
      </c>
      <c r="B65" s="290" t="s">
        <v>33</v>
      </c>
      <c r="C65" s="290" t="s">
        <v>34</v>
      </c>
      <c r="D65" s="290" t="s">
        <v>35</v>
      </c>
      <c r="E65" s="290" t="s">
        <v>36</v>
      </c>
      <c r="F65" s="290" t="s">
        <v>37</v>
      </c>
      <c r="G65" s="290" t="s">
        <v>38</v>
      </c>
      <c r="H65" s="290" t="s">
        <v>39</v>
      </c>
      <c r="I65" s="38" t="s">
        <v>40</v>
      </c>
    </row>
    <row r="66" spans="1:13" ht="16.5" thickBot="1">
      <c r="A66" s="39">
        <v>1</v>
      </c>
      <c r="B66" s="40">
        <v>1</v>
      </c>
      <c r="C66" s="40">
        <v>2</v>
      </c>
      <c r="D66" s="40">
        <v>3</v>
      </c>
      <c r="E66" s="40">
        <v>4</v>
      </c>
      <c r="F66" s="40">
        <v>5</v>
      </c>
      <c r="G66" s="40" t="s">
        <v>41</v>
      </c>
      <c r="H66" s="40">
        <v>7</v>
      </c>
      <c r="I66" s="41" t="s">
        <v>42</v>
      </c>
    </row>
    <row r="67" spans="1:13">
      <c r="A67" s="359" t="s">
        <v>43</v>
      </c>
      <c r="B67" s="360"/>
      <c r="C67" s="360"/>
      <c r="D67" s="360"/>
      <c r="E67" s="360"/>
      <c r="F67" s="360"/>
      <c r="G67" s="360"/>
      <c r="H67" s="360"/>
      <c r="I67" s="361"/>
    </row>
    <row r="68" spans="1:13">
      <c r="A68" s="6">
        <v>1</v>
      </c>
      <c r="B68" s="48" t="s">
        <v>50</v>
      </c>
      <c r="C68" s="7" t="s">
        <v>46</v>
      </c>
      <c r="D68" s="118"/>
      <c r="E68" s="19">
        <f>SUM(B19)</f>
        <v>492</v>
      </c>
      <c r="F68" s="21">
        <f>SUM(B20)</f>
        <v>82</v>
      </c>
      <c r="G68" s="260">
        <f t="shared" ref="G68:G73" si="0">D68*F68/E68</f>
        <v>0</v>
      </c>
      <c r="H68" s="119"/>
      <c r="I68" s="106">
        <f t="shared" ref="I68:I73" si="1">G68*H68</f>
        <v>0</v>
      </c>
      <c r="L68" s="34"/>
    </row>
    <row r="69" spans="1:13">
      <c r="A69" s="6">
        <v>2</v>
      </c>
      <c r="B69" s="48" t="s">
        <v>51</v>
      </c>
      <c r="C69" s="7" t="s">
        <v>47</v>
      </c>
      <c r="D69" s="152"/>
      <c r="E69" s="19">
        <f>SUM(B19)</f>
        <v>492</v>
      </c>
      <c r="F69" s="21">
        <f>SUM(B20)</f>
        <v>82</v>
      </c>
      <c r="G69" s="260">
        <f t="shared" si="0"/>
        <v>0</v>
      </c>
      <c r="H69" s="119"/>
      <c r="I69" s="106">
        <f t="shared" si="1"/>
        <v>0</v>
      </c>
      <c r="L69" s="34"/>
    </row>
    <row r="70" spans="1:13">
      <c r="A70" s="6">
        <v>3</v>
      </c>
      <c r="B70" s="48" t="s">
        <v>44</v>
      </c>
      <c r="C70" s="7" t="s">
        <v>48</v>
      </c>
      <c r="D70" s="125"/>
      <c r="E70" s="19">
        <f>SUM(B19)</f>
        <v>492</v>
      </c>
      <c r="F70" s="21">
        <f>SUM(B20)</f>
        <v>82</v>
      </c>
      <c r="G70" s="260">
        <f t="shared" si="0"/>
        <v>0</v>
      </c>
      <c r="H70" s="119"/>
      <c r="I70" s="106">
        <f t="shared" si="1"/>
        <v>0</v>
      </c>
      <c r="L70" s="34"/>
    </row>
    <row r="71" spans="1:13">
      <c r="A71" s="42">
        <v>4</v>
      </c>
      <c r="B71" s="49" t="s">
        <v>49</v>
      </c>
      <c r="C71" s="43" t="s">
        <v>48</v>
      </c>
      <c r="D71" s="273"/>
      <c r="E71" s="46">
        <f>SUM(B19)</f>
        <v>492</v>
      </c>
      <c r="F71" s="47">
        <f>SUM(B20)</f>
        <v>82</v>
      </c>
      <c r="G71" s="261">
        <f t="shared" si="0"/>
        <v>0</v>
      </c>
      <c r="H71" s="120"/>
      <c r="I71" s="107">
        <f t="shared" si="1"/>
        <v>0</v>
      </c>
      <c r="L71" s="34"/>
    </row>
    <row r="72" spans="1:13">
      <c r="A72" s="6">
        <v>5</v>
      </c>
      <c r="B72" s="48" t="s">
        <v>45</v>
      </c>
      <c r="C72" s="7" t="s">
        <v>48</v>
      </c>
      <c r="D72" s="152"/>
      <c r="E72" s="19">
        <f>SUM(B19)</f>
        <v>492</v>
      </c>
      <c r="F72" s="21">
        <f>SUM(B20)</f>
        <v>82</v>
      </c>
      <c r="G72" s="260">
        <f t="shared" si="0"/>
        <v>0</v>
      </c>
      <c r="H72" s="119"/>
      <c r="I72" s="106">
        <f t="shared" si="1"/>
        <v>0</v>
      </c>
      <c r="L72" s="34"/>
    </row>
    <row r="73" spans="1:13" ht="16.5" thickBot="1">
      <c r="A73" s="42">
        <v>6</v>
      </c>
      <c r="B73" s="49" t="s">
        <v>109</v>
      </c>
      <c r="C73" s="43" t="s">
        <v>48</v>
      </c>
      <c r="D73" s="273"/>
      <c r="E73" s="46">
        <f>SUM(B19)</f>
        <v>492</v>
      </c>
      <c r="F73" s="47">
        <f>SUM(B20)</f>
        <v>82</v>
      </c>
      <c r="G73" s="261">
        <f t="shared" si="0"/>
        <v>0</v>
      </c>
      <c r="H73" s="120"/>
      <c r="I73" s="107">
        <f t="shared" si="1"/>
        <v>0</v>
      </c>
      <c r="L73" s="34"/>
      <c r="M73" s="34"/>
    </row>
    <row r="74" spans="1:13" ht="35.25" customHeight="1" thickBot="1">
      <c r="A74" s="366" t="s">
        <v>58</v>
      </c>
      <c r="B74" s="367"/>
      <c r="C74" s="367"/>
      <c r="D74" s="367"/>
      <c r="E74" s="367"/>
      <c r="F74" s="367"/>
      <c r="G74" s="368"/>
      <c r="H74" s="23"/>
      <c r="I74" s="108">
        <v>0</v>
      </c>
    </row>
    <row r="75" spans="1:13">
      <c r="D75" s="296"/>
      <c r="E75" s="34"/>
      <c r="F75" s="34"/>
    </row>
    <row r="76" spans="1:13">
      <c r="A76" s="362" t="s">
        <v>52</v>
      </c>
      <c r="B76" s="362"/>
      <c r="C76" s="362"/>
      <c r="D76" s="362"/>
      <c r="E76" s="362"/>
      <c r="F76" s="362"/>
      <c r="G76" s="362"/>
      <c r="H76" s="362"/>
      <c r="I76" s="362"/>
    </row>
    <row r="77" spans="1:13" ht="16.5" thickBot="1"/>
    <row r="78" spans="1:13" ht="84" customHeight="1">
      <c r="A78" s="36" t="s">
        <v>1</v>
      </c>
      <c r="B78" s="290" t="s">
        <v>33</v>
      </c>
      <c r="C78" s="290" t="s">
        <v>34</v>
      </c>
      <c r="D78" s="290" t="s">
        <v>35</v>
      </c>
      <c r="E78" s="290" t="s">
        <v>36</v>
      </c>
      <c r="F78" s="290" t="s">
        <v>37</v>
      </c>
      <c r="G78" s="290" t="s">
        <v>38</v>
      </c>
      <c r="H78" s="290" t="s">
        <v>39</v>
      </c>
      <c r="I78" s="38" t="s">
        <v>40</v>
      </c>
    </row>
    <row r="79" spans="1:13" ht="16.5" thickBot="1">
      <c r="A79" s="39">
        <v>1</v>
      </c>
      <c r="B79" s="40">
        <v>1</v>
      </c>
      <c r="C79" s="40">
        <v>2</v>
      </c>
      <c r="D79" s="40">
        <v>3</v>
      </c>
      <c r="E79" s="40">
        <v>4</v>
      </c>
      <c r="F79" s="40">
        <v>5</v>
      </c>
      <c r="G79" s="40" t="s">
        <v>41</v>
      </c>
      <c r="H79" s="40">
        <v>7</v>
      </c>
      <c r="I79" s="41" t="s">
        <v>42</v>
      </c>
    </row>
    <row r="80" spans="1:13">
      <c r="A80" s="363" t="s">
        <v>53</v>
      </c>
      <c r="B80" s="364"/>
      <c r="C80" s="364"/>
      <c r="D80" s="364"/>
      <c r="E80" s="364"/>
      <c r="F80" s="364"/>
      <c r="G80" s="364"/>
      <c r="H80" s="364"/>
      <c r="I80" s="365"/>
    </row>
    <row r="81" spans="1:10" ht="16.5" thickBot="1">
      <c r="A81" s="6">
        <v>1</v>
      </c>
      <c r="B81" s="50"/>
      <c r="C81" s="29" t="s">
        <v>111</v>
      </c>
      <c r="D81" s="118">
        <v>1</v>
      </c>
      <c r="E81" s="19">
        <f>SUM(B19)</f>
        <v>492</v>
      </c>
      <c r="F81" s="21">
        <f>SUM(B20)</f>
        <v>82</v>
      </c>
      <c r="G81" s="7">
        <f>D81*F81/E81</f>
        <v>0.16666666666666666</v>
      </c>
      <c r="H81" s="119"/>
      <c r="I81" s="106">
        <f>G81*H81</f>
        <v>0</v>
      </c>
    </row>
    <row r="82" spans="1:10" ht="32.25" customHeight="1" thickBot="1">
      <c r="A82" s="366" t="s">
        <v>59</v>
      </c>
      <c r="B82" s="367"/>
      <c r="C82" s="367"/>
      <c r="D82" s="367"/>
      <c r="E82" s="367"/>
      <c r="F82" s="367"/>
      <c r="G82" s="368"/>
      <c r="H82" s="23"/>
      <c r="I82" s="108">
        <v>0</v>
      </c>
    </row>
    <row r="84" spans="1:10">
      <c r="A84" s="362" t="s">
        <v>54</v>
      </c>
      <c r="B84" s="362"/>
      <c r="C84" s="362"/>
      <c r="D84" s="362"/>
      <c r="E84" s="362"/>
      <c r="F84" s="362"/>
      <c r="G84" s="362"/>
      <c r="H84" s="362"/>
      <c r="I84" s="362"/>
    </row>
    <row r="85" spans="1:10" ht="16.5" thickBot="1"/>
    <row r="86" spans="1:10" ht="82.5" customHeight="1">
      <c r="A86" s="36" t="s">
        <v>1</v>
      </c>
      <c r="B86" s="290" t="s">
        <v>33</v>
      </c>
      <c r="C86" s="290" t="s">
        <v>34</v>
      </c>
      <c r="D86" s="290" t="s">
        <v>35</v>
      </c>
      <c r="E86" s="290" t="s">
        <v>36</v>
      </c>
      <c r="F86" s="290" t="s">
        <v>37</v>
      </c>
      <c r="G86" s="290" t="s">
        <v>38</v>
      </c>
      <c r="H86" s="290" t="s">
        <v>39</v>
      </c>
      <c r="I86" s="38" t="s">
        <v>40</v>
      </c>
    </row>
    <row r="87" spans="1:10" ht="16.5" thickBot="1">
      <c r="A87" s="39">
        <v>1</v>
      </c>
      <c r="B87" s="40">
        <v>1</v>
      </c>
      <c r="C87" s="40">
        <v>2</v>
      </c>
      <c r="D87" s="40">
        <v>3</v>
      </c>
      <c r="E87" s="40">
        <v>4</v>
      </c>
      <c r="F87" s="40">
        <v>5</v>
      </c>
      <c r="G87" s="40" t="s">
        <v>41</v>
      </c>
      <c r="H87" s="40">
        <v>7</v>
      </c>
      <c r="I87" s="41" t="s">
        <v>42</v>
      </c>
    </row>
    <row r="88" spans="1:10">
      <c r="A88" s="363" t="s">
        <v>55</v>
      </c>
      <c r="B88" s="364"/>
      <c r="C88" s="364"/>
      <c r="D88" s="364"/>
      <c r="E88" s="364"/>
      <c r="F88" s="364"/>
      <c r="G88" s="364"/>
      <c r="H88" s="364"/>
      <c r="I88" s="365"/>
    </row>
    <row r="89" spans="1:10" ht="16.5" thickBot="1">
      <c r="A89" s="6" t="s">
        <v>138</v>
      </c>
      <c r="B89" s="51" t="s">
        <v>138</v>
      </c>
      <c r="C89" s="29" t="s">
        <v>138</v>
      </c>
      <c r="D89" s="29">
        <v>0</v>
      </c>
      <c r="E89" s="19">
        <f>SUM(B19)</f>
        <v>492</v>
      </c>
      <c r="F89" s="21">
        <f>SUM(B20)</f>
        <v>82</v>
      </c>
      <c r="G89" s="7">
        <f>D89*F89/E89</f>
        <v>0</v>
      </c>
      <c r="H89" s="29">
        <v>0</v>
      </c>
      <c r="I89" s="106">
        <f>G89*H89</f>
        <v>0</v>
      </c>
    </row>
    <row r="90" spans="1:10" ht="34.5" customHeight="1" thickBot="1">
      <c r="A90" s="366" t="s">
        <v>60</v>
      </c>
      <c r="B90" s="367"/>
      <c r="C90" s="367"/>
      <c r="D90" s="367"/>
      <c r="E90" s="367"/>
      <c r="F90" s="367"/>
      <c r="G90" s="368"/>
      <c r="H90" s="23"/>
      <c r="I90" s="108">
        <v>0</v>
      </c>
    </row>
    <row r="92" spans="1:10">
      <c r="A92" s="362" t="s">
        <v>56</v>
      </c>
      <c r="B92" s="362"/>
      <c r="C92" s="362"/>
      <c r="D92" s="362"/>
      <c r="E92" s="362"/>
      <c r="F92" s="362"/>
      <c r="G92" s="362"/>
      <c r="H92" s="362"/>
      <c r="I92" s="362"/>
    </row>
    <row r="93" spans="1:10" ht="16.5" thickBot="1"/>
    <row r="94" spans="1:10" ht="78.75" customHeight="1">
      <c r="A94" s="36" t="s">
        <v>1</v>
      </c>
      <c r="B94" s="290" t="s">
        <v>33</v>
      </c>
      <c r="C94" s="290" t="s">
        <v>34</v>
      </c>
      <c r="D94" s="290" t="s">
        <v>35</v>
      </c>
      <c r="E94" s="290" t="s">
        <v>36</v>
      </c>
      <c r="F94" s="290" t="s">
        <v>37</v>
      </c>
      <c r="G94" s="290" t="s">
        <v>38</v>
      </c>
      <c r="H94" s="290" t="s">
        <v>39</v>
      </c>
      <c r="I94" s="52" t="s">
        <v>40</v>
      </c>
      <c r="J94" s="54" t="s">
        <v>64</v>
      </c>
    </row>
    <row r="95" spans="1:10" ht="16.5" thickBot="1">
      <c r="A95" s="39">
        <v>1</v>
      </c>
      <c r="B95" s="40">
        <v>1</v>
      </c>
      <c r="C95" s="40">
        <v>2</v>
      </c>
      <c r="D95" s="40">
        <v>3</v>
      </c>
      <c r="E95" s="40">
        <v>4</v>
      </c>
      <c r="F95" s="40">
        <v>5</v>
      </c>
      <c r="G95" s="40" t="s">
        <v>41</v>
      </c>
      <c r="H95" s="40">
        <v>7</v>
      </c>
      <c r="I95" s="53" t="s">
        <v>65</v>
      </c>
      <c r="J95" s="56">
        <v>9</v>
      </c>
    </row>
    <row r="96" spans="1:10">
      <c r="A96" s="363" t="s">
        <v>57</v>
      </c>
      <c r="B96" s="364"/>
      <c r="C96" s="364"/>
      <c r="D96" s="364"/>
      <c r="E96" s="364"/>
      <c r="F96" s="364"/>
      <c r="G96" s="364"/>
      <c r="H96" s="364"/>
      <c r="I96" s="364"/>
      <c r="J96" s="55"/>
    </row>
    <row r="97" spans="1:12" ht="16.5" thickBot="1">
      <c r="A97" s="6" t="s">
        <v>138</v>
      </c>
      <c r="B97" s="166" t="s">
        <v>138</v>
      </c>
      <c r="C97" s="29" t="s">
        <v>138</v>
      </c>
      <c r="D97" s="118">
        <v>0</v>
      </c>
      <c r="E97" s="19">
        <f>SUM(B19)</f>
        <v>492</v>
      </c>
      <c r="F97" s="21">
        <f>SUM(B20)</f>
        <v>82</v>
      </c>
      <c r="G97" s="7">
        <f>D97*F97/E97</f>
        <v>0</v>
      </c>
      <c r="H97" s="119">
        <v>0</v>
      </c>
      <c r="I97" s="109">
        <f>G97*H97*J97</f>
        <v>0</v>
      </c>
      <c r="J97" s="121">
        <v>0</v>
      </c>
    </row>
    <row r="98" spans="1:12" ht="33.75" customHeight="1" thickBot="1">
      <c r="A98" s="366" t="s">
        <v>61</v>
      </c>
      <c r="B98" s="367"/>
      <c r="C98" s="367"/>
      <c r="D98" s="367"/>
      <c r="E98" s="367"/>
      <c r="F98" s="367"/>
      <c r="G98" s="368"/>
      <c r="H98" s="23"/>
      <c r="I98" s="23">
        <v>0</v>
      </c>
      <c r="J98" s="122"/>
    </row>
    <row r="100" spans="1:12">
      <c r="A100" s="362" t="s">
        <v>62</v>
      </c>
      <c r="B100" s="362"/>
      <c r="C100" s="362"/>
      <c r="D100" s="362"/>
      <c r="E100" s="362"/>
      <c r="F100" s="362"/>
      <c r="G100" s="362"/>
      <c r="H100" s="362"/>
      <c r="I100" s="362"/>
    </row>
    <row r="101" spans="1:12" ht="16.5" thickBot="1"/>
    <row r="102" spans="1:12" ht="82.5" customHeight="1">
      <c r="A102" s="36" t="s">
        <v>1</v>
      </c>
      <c r="B102" s="290" t="s">
        <v>33</v>
      </c>
      <c r="C102" s="290" t="s">
        <v>34</v>
      </c>
      <c r="D102" s="290" t="s">
        <v>35</v>
      </c>
      <c r="E102" s="290" t="s">
        <v>36</v>
      </c>
      <c r="F102" s="290" t="s">
        <v>37</v>
      </c>
      <c r="G102" s="290" t="s">
        <v>38</v>
      </c>
      <c r="H102" s="290" t="s">
        <v>39</v>
      </c>
      <c r="I102" s="52" t="s">
        <v>40</v>
      </c>
      <c r="J102" s="54" t="s">
        <v>64</v>
      </c>
    </row>
    <row r="103" spans="1:12" ht="16.5" thickBot="1">
      <c r="A103" s="39">
        <v>1</v>
      </c>
      <c r="B103" s="40">
        <v>1</v>
      </c>
      <c r="C103" s="40">
        <v>2</v>
      </c>
      <c r="D103" s="40">
        <v>3</v>
      </c>
      <c r="E103" s="40">
        <v>4</v>
      </c>
      <c r="F103" s="40">
        <v>5</v>
      </c>
      <c r="G103" s="40" t="s">
        <v>41</v>
      </c>
      <c r="H103" s="40">
        <v>7</v>
      </c>
      <c r="I103" s="53" t="s">
        <v>42</v>
      </c>
      <c r="J103" s="56">
        <v>9</v>
      </c>
    </row>
    <row r="104" spans="1:12">
      <c r="A104" s="363" t="s">
        <v>63</v>
      </c>
      <c r="B104" s="364"/>
      <c r="C104" s="364"/>
      <c r="D104" s="364"/>
      <c r="E104" s="364"/>
      <c r="F104" s="364"/>
      <c r="G104" s="364"/>
      <c r="H104" s="364"/>
      <c r="I104" s="364"/>
      <c r="J104" s="365"/>
    </row>
    <row r="105" spans="1:12" ht="16.5" thickBot="1">
      <c r="A105" s="6">
        <v>1</v>
      </c>
      <c r="B105" s="50"/>
      <c r="C105" s="29" t="s">
        <v>111</v>
      </c>
      <c r="D105" s="118"/>
      <c r="E105" s="19">
        <f>SUM(B19)</f>
        <v>492</v>
      </c>
      <c r="F105" s="21">
        <f>SUM(B20)</f>
        <v>82</v>
      </c>
      <c r="G105" s="7">
        <f>D105*F105/E105</f>
        <v>0</v>
      </c>
      <c r="H105" s="119"/>
      <c r="I105" s="109">
        <f>G105*H105</f>
        <v>0</v>
      </c>
      <c r="J105" s="121">
        <v>0</v>
      </c>
      <c r="L105" s="34">
        <f>D105*H105</f>
        <v>0</v>
      </c>
    </row>
    <row r="106" spans="1:12" ht="31.5" customHeight="1" thickBot="1">
      <c r="A106" s="366" t="s">
        <v>66</v>
      </c>
      <c r="B106" s="367"/>
      <c r="C106" s="367"/>
      <c r="D106" s="367"/>
      <c r="E106" s="367"/>
      <c r="F106" s="367"/>
      <c r="G106" s="368"/>
      <c r="H106" s="23"/>
      <c r="I106" s="286">
        <v>0</v>
      </c>
      <c r="J106" s="122"/>
    </row>
    <row r="108" spans="1:12">
      <c r="A108" s="362" t="s">
        <v>67</v>
      </c>
      <c r="B108" s="362"/>
      <c r="C108" s="362"/>
      <c r="D108" s="362"/>
      <c r="E108" s="362"/>
      <c r="F108" s="362"/>
      <c r="G108" s="362"/>
      <c r="H108" s="362"/>
      <c r="I108" s="362"/>
    </row>
    <row r="109" spans="1:12" ht="16.5" thickBot="1"/>
    <row r="110" spans="1:12" ht="81" customHeight="1">
      <c r="A110" s="36" t="s">
        <v>1</v>
      </c>
      <c r="B110" s="290" t="s">
        <v>163</v>
      </c>
      <c r="C110" s="290" t="s">
        <v>34</v>
      </c>
      <c r="D110" s="290" t="s">
        <v>69</v>
      </c>
      <c r="E110" s="290" t="s">
        <v>36</v>
      </c>
      <c r="F110" s="290" t="s">
        <v>37</v>
      </c>
      <c r="G110" s="290" t="s">
        <v>38</v>
      </c>
      <c r="H110" s="290" t="s">
        <v>39</v>
      </c>
      <c r="I110" s="38" t="s">
        <v>40</v>
      </c>
    </row>
    <row r="111" spans="1:12" ht="16.5" thickBot="1">
      <c r="A111" s="39">
        <v>1</v>
      </c>
      <c r="B111" s="40">
        <v>1</v>
      </c>
      <c r="C111" s="40">
        <v>2</v>
      </c>
      <c r="D111" s="40">
        <v>3</v>
      </c>
      <c r="E111" s="40">
        <v>4</v>
      </c>
      <c r="F111" s="40">
        <v>5</v>
      </c>
      <c r="G111" s="40" t="s">
        <v>41</v>
      </c>
      <c r="H111" s="40">
        <v>7</v>
      </c>
      <c r="I111" s="41" t="s">
        <v>42</v>
      </c>
    </row>
    <row r="112" spans="1:12">
      <c r="A112" s="363" t="s">
        <v>68</v>
      </c>
      <c r="B112" s="364"/>
      <c r="C112" s="364"/>
      <c r="D112" s="364"/>
      <c r="E112" s="364"/>
      <c r="F112" s="364"/>
      <c r="G112" s="364"/>
      <c r="H112" s="364"/>
      <c r="I112" s="365"/>
    </row>
    <row r="113" spans="1:20" ht="16.5" thickBot="1">
      <c r="A113" s="6">
        <v>1</v>
      </c>
      <c r="B113" s="57" t="s">
        <v>138</v>
      </c>
      <c r="C113" s="29" t="s">
        <v>138</v>
      </c>
      <c r="D113" s="118">
        <v>1</v>
      </c>
      <c r="E113" s="19">
        <v>4650</v>
      </c>
      <c r="F113" s="21">
        <f>SUM(B20)</f>
        <v>82</v>
      </c>
      <c r="G113" s="194">
        <f>D113*F113/E113</f>
        <v>1.7634408602150538E-2</v>
      </c>
      <c r="H113" s="119"/>
      <c r="I113" s="106">
        <f>G113*H113</f>
        <v>0</v>
      </c>
      <c r="L113" s="34">
        <f>D113*H113</f>
        <v>0</v>
      </c>
      <c r="M113" s="34">
        <f>L113*12</f>
        <v>0</v>
      </c>
      <c r="N113" s="34"/>
      <c r="O113" s="34">
        <f>M113/11</f>
        <v>0</v>
      </c>
      <c r="R113" s="222"/>
      <c r="T113" s="34"/>
    </row>
    <row r="114" spans="1:20" ht="31.5" customHeight="1" thickBot="1">
      <c r="A114" s="366" t="s">
        <v>70</v>
      </c>
      <c r="B114" s="367"/>
      <c r="C114" s="367"/>
      <c r="D114" s="367"/>
      <c r="E114" s="367"/>
      <c r="F114" s="367"/>
      <c r="G114" s="368"/>
      <c r="H114" s="23"/>
      <c r="I114" s="160">
        <f>SUM(I113:I113)</f>
        <v>0</v>
      </c>
      <c r="L114" s="201">
        <f ca="1">SUM(L113:L114)</f>
        <v>0</v>
      </c>
      <c r="M114" s="201">
        <f ca="1">SUM(M113:M114)</f>
        <v>0</v>
      </c>
      <c r="N114" s="201"/>
      <c r="O114" s="201">
        <f ca="1">SUM(O113:O114)</f>
        <v>0</v>
      </c>
      <c r="Q114" s="201">
        <f>SUM(H113:H113)</f>
        <v>0</v>
      </c>
    </row>
    <row r="116" spans="1:20">
      <c r="A116" s="362" t="s">
        <v>71</v>
      </c>
      <c r="B116" s="362"/>
      <c r="C116" s="362"/>
      <c r="D116" s="362"/>
      <c r="E116" s="362"/>
      <c r="F116" s="362"/>
      <c r="G116" s="362"/>
      <c r="H116" s="362"/>
      <c r="I116" s="362"/>
    </row>
    <row r="117" spans="1:20" ht="16.5" thickBot="1"/>
    <row r="118" spans="1:20" ht="81" customHeight="1">
      <c r="A118" s="36" t="s">
        <v>1</v>
      </c>
      <c r="B118" s="290" t="s">
        <v>33</v>
      </c>
      <c r="C118" s="290" t="s">
        <v>34</v>
      </c>
      <c r="D118" s="290" t="s">
        <v>69</v>
      </c>
      <c r="E118" s="290" t="s">
        <v>36</v>
      </c>
      <c r="F118" s="290" t="s">
        <v>37</v>
      </c>
      <c r="G118" s="290" t="s">
        <v>38</v>
      </c>
      <c r="H118" s="290" t="s">
        <v>39</v>
      </c>
      <c r="I118" s="38" t="s">
        <v>40</v>
      </c>
    </row>
    <row r="119" spans="1:20" ht="16.5" thickBot="1">
      <c r="A119" s="39">
        <v>1</v>
      </c>
      <c r="B119" s="40">
        <v>1</v>
      </c>
      <c r="C119" s="40">
        <v>2</v>
      </c>
      <c r="D119" s="40">
        <v>3</v>
      </c>
      <c r="E119" s="40">
        <v>4</v>
      </c>
      <c r="F119" s="40">
        <v>5</v>
      </c>
      <c r="G119" s="40" t="s">
        <v>41</v>
      </c>
      <c r="H119" s="40">
        <v>7</v>
      </c>
      <c r="I119" s="41" t="s">
        <v>42</v>
      </c>
    </row>
    <row r="120" spans="1:20">
      <c r="A120" s="363" t="s">
        <v>72</v>
      </c>
      <c r="B120" s="364"/>
      <c r="C120" s="364"/>
      <c r="D120" s="364"/>
      <c r="E120" s="364"/>
      <c r="F120" s="364"/>
      <c r="G120" s="364"/>
      <c r="H120" s="364"/>
      <c r="I120" s="365"/>
    </row>
    <row r="121" spans="1:20">
      <c r="A121" s="6">
        <v>1</v>
      </c>
      <c r="B121" s="209"/>
      <c r="C121" s="29" t="s">
        <v>111</v>
      </c>
      <c r="D121" s="118">
        <v>1</v>
      </c>
      <c r="E121" s="19">
        <f>SUM(B19)</f>
        <v>492</v>
      </c>
      <c r="F121" s="21">
        <f>SUM(B20)</f>
        <v>82</v>
      </c>
      <c r="G121" s="7">
        <f>D121*F121/E121</f>
        <v>0.16666666666666666</v>
      </c>
      <c r="H121" s="119"/>
      <c r="I121" s="106">
        <f>G121*H121</f>
        <v>0</v>
      </c>
      <c r="L121" s="34">
        <f>D121*H121</f>
        <v>0</v>
      </c>
    </row>
    <row r="122" spans="1:20">
      <c r="A122" s="6">
        <v>2</v>
      </c>
      <c r="B122" s="209"/>
      <c r="C122" s="29" t="s">
        <v>111</v>
      </c>
      <c r="D122" s="118">
        <v>1</v>
      </c>
      <c r="E122" s="19">
        <f>SUM(B19)</f>
        <v>492</v>
      </c>
      <c r="F122" s="21">
        <f>SUM(B20)</f>
        <v>82</v>
      </c>
      <c r="G122" s="7">
        <f t="shared" ref="G122:G124" si="2">D122*F122/E122</f>
        <v>0.16666666666666666</v>
      </c>
      <c r="H122" s="119"/>
      <c r="I122" s="106">
        <f t="shared" ref="I122:I124" si="3">G122*H122</f>
        <v>0</v>
      </c>
      <c r="L122" s="34">
        <f t="shared" ref="L122:L124" si="4">D122*H122</f>
        <v>0</v>
      </c>
    </row>
    <row r="123" spans="1:20">
      <c r="A123" s="42">
        <v>3</v>
      </c>
      <c r="B123" s="209"/>
      <c r="C123" s="29" t="s">
        <v>111</v>
      </c>
      <c r="D123" s="118">
        <v>1</v>
      </c>
      <c r="E123" s="19">
        <f>SUM(B19)</f>
        <v>492</v>
      </c>
      <c r="F123" s="21">
        <f>SUM(B20)</f>
        <v>82</v>
      </c>
      <c r="G123" s="7">
        <f t="shared" si="2"/>
        <v>0.16666666666666666</v>
      </c>
      <c r="H123" s="119"/>
      <c r="I123" s="106">
        <f t="shared" si="3"/>
        <v>0</v>
      </c>
      <c r="L123" s="34">
        <f t="shared" si="4"/>
        <v>0</v>
      </c>
    </row>
    <row r="124" spans="1:20" ht="16.5" thickBot="1">
      <c r="A124" s="227">
        <v>4</v>
      </c>
      <c r="B124" s="209"/>
      <c r="C124" s="29" t="s">
        <v>111</v>
      </c>
      <c r="D124" s="118">
        <v>1</v>
      </c>
      <c r="E124" s="19">
        <f>SUM(B19)</f>
        <v>492</v>
      </c>
      <c r="F124" s="21">
        <f>SUM(B20)</f>
        <v>82</v>
      </c>
      <c r="G124" s="7">
        <f t="shared" si="2"/>
        <v>0.16666666666666666</v>
      </c>
      <c r="H124" s="119"/>
      <c r="I124" s="106">
        <f t="shared" si="3"/>
        <v>0</v>
      </c>
      <c r="L124" s="34">
        <f t="shared" si="4"/>
        <v>0</v>
      </c>
    </row>
    <row r="125" spans="1:20" ht="33.75" customHeight="1" thickBot="1">
      <c r="A125" s="366" t="s">
        <v>73</v>
      </c>
      <c r="B125" s="367"/>
      <c r="C125" s="367"/>
      <c r="D125" s="367"/>
      <c r="E125" s="367"/>
      <c r="F125" s="367"/>
      <c r="G125" s="368"/>
      <c r="H125" s="23"/>
      <c r="I125" s="108">
        <v>0</v>
      </c>
      <c r="L125" s="201">
        <f>SUM(L121:L124)</f>
        <v>0</v>
      </c>
    </row>
    <row r="126" spans="1:20" s="306" customFormat="1">
      <c r="A126" s="245"/>
      <c r="B126" s="245"/>
      <c r="C126" s="245"/>
      <c r="D126" s="245"/>
      <c r="E126" s="245"/>
      <c r="F126" s="245"/>
      <c r="G126" s="245"/>
      <c r="H126" s="246"/>
      <c r="I126" s="246"/>
      <c r="L126" s="201"/>
    </row>
    <row r="127" spans="1:20">
      <c r="A127" s="394" t="s">
        <v>210</v>
      </c>
      <c r="B127" s="394"/>
      <c r="C127" s="394"/>
      <c r="D127" s="394"/>
      <c r="E127" s="394"/>
      <c r="F127" s="394"/>
      <c r="G127" s="394"/>
      <c r="H127" s="394"/>
      <c r="I127" s="394"/>
      <c r="L127" s="201"/>
    </row>
    <row r="128" spans="1:20" ht="16.5" thickBot="1">
      <c r="L128" s="201"/>
    </row>
    <row r="129" spans="1:12" ht="83.25" customHeight="1">
      <c r="A129" s="36" t="s">
        <v>1</v>
      </c>
      <c r="B129" s="290" t="s">
        <v>33</v>
      </c>
      <c r="C129" s="290" t="s">
        <v>34</v>
      </c>
      <c r="D129" s="290" t="s">
        <v>69</v>
      </c>
      <c r="E129" s="290" t="s">
        <v>36</v>
      </c>
      <c r="F129" s="290" t="s">
        <v>37</v>
      </c>
      <c r="G129" s="290" t="s">
        <v>38</v>
      </c>
      <c r="H129" s="290" t="s">
        <v>39</v>
      </c>
      <c r="I129" s="38" t="s">
        <v>40</v>
      </c>
      <c r="L129" s="201"/>
    </row>
    <row r="130" spans="1:12" ht="16.5" thickBot="1">
      <c r="A130" s="39">
        <v>1</v>
      </c>
      <c r="B130" s="40">
        <v>1</v>
      </c>
      <c r="C130" s="40">
        <v>2</v>
      </c>
      <c r="D130" s="40">
        <v>3</v>
      </c>
      <c r="E130" s="40">
        <v>4</v>
      </c>
      <c r="F130" s="40">
        <v>5</v>
      </c>
      <c r="G130" s="40" t="s">
        <v>41</v>
      </c>
      <c r="H130" s="40">
        <v>7</v>
      </c>
      <c r="I130" s="41" t="s">
        <v>42</v>
      </c>
      <c r="L130" s="201"/>
    </row>
    <row r="131" spans="1:12">
      <c r="A131" s="363" t="s">
        <v>211</v>
      </c>
      <c r="B131" s="364"/>
      <c r="C131" s="364"/>
      <c r="D131" s="364"/>
      <c r="E131" s="364"/>
      <c r="F131" s="364"/>
      <c r="G131" s="364"/>
      <c r="H131" s="364"/>
      <c r="I131" s="365"/>
      <c r="L131" s="201"/>
    </row>
    <row r="132" spans="1:12" ht="16.5" thickBot="1">
      <c r="A132" s="28" t="s">
        <v>138</v>
      </c>
      <c r="B132" s="247" t="s">
        <v>138</v>
      </c>
      <c r="C132" s="29" t="s">
        <v>138</v>
      </c>
      <c r="D132" s="118">
        <v>0</v>
      </c>
      <c r="E132" s="19">
        <f>SUM(B19)</f>
        <v>492</v>
      </c>
      <c r="F132" s="21">
        <f>SUM(B20)</f>
        <v>82</v>
      </c>
      <c r="G132" s="7">
        <f>D132*F132/E132</f>
        <v>0</v>
      </c>
      <c r="H132" s="119">
        <v>0</v>
      </c>
      <c r="I132" s="106">
        <f>G132*H132</f>
        <v>0</v>
      </c>
      <c r="L132" s="201"/>
    </row>
    <row r="133" spans="1:12" ht="31.5" customHeight="1" thickBot="1">
      <c r="A133" s="366" t="s">
        <v>73</v>
      </c>
      <c r="B133" s="367"/>
      <c r="C133" s="367"/>
      <c r="D133" s="367"/>
      <c r="E133" s="367"/>
      <c r="F133" s="367"/>
      <c r="G133" s="368"/>
      <c r="H133" s="23"/>
      <c r="I133" s="108">
        <v>0</v>
      </c>
      <c r="L133" s="201"/>
    </row>
    <row r="135" spans="1:12">
      <c r="A135" s="373" t="s">
        <v>74</v>
      </c>
      <c r="B135" s="373"/>
      <c r="C135" s="373"/>
      <c r="D135" s="373"/>
      <c r="E135" s="373"/>
      <c r="F135" s="373"/>
      <c r="G135" s="373"/>
      <c r="H135" s="373"/>
      <c r="I135" s="373"/>
      <c r="J135" s="373"/>
    </row>
    <row r="137" spans="1:12">
      <c r="F137" s="35"/>
      <c r="G137" s="59"/>
    </row>
    <row r="138" spans="1:12" ht="16.5" thickBot="1"/>
    <row r="139" spans="1:12">
      <c r="A139" s="79"/>
      <c r="B139" s="395" t="s">
        <v>96</v>
      </c>
      <c r="C139" s="396"/>
      <c r="D139" s="396"/>
      <c r="E139" s="396"/>
      <c r="F139" s="396"/>
      <c r="G139" s="396"/>
      <c r="H139" s="396"/>
      <c r="I139" s="397"/>
      <c r="J139" s="83" t="s">
        <v>95</v>
      </c>
    </row>
    <row r="140" spans="1:12" ht="30.75" customHeight="1">
      <c r="A140" s="79"/>
      <c r="B140" s="81"/>
      <c r="C140" s="76"/>
      <c r="D140" s="76"/>
      <c r="E140" s="76"/>
      <c r="F140" s="76"/>
      <c r="G140" s="76"/>
      <c r="H140" s="248"/>
      <c r="I140" s="249"/>
      <c r="J140" s="84"/>
    </row>
    <row r="141" spans="1:12" ht="16.5" thickBot="1">
      <c r="A141" s="77"/>
      <c r="B141" s="110">
        <f>I74</f>
        <v>0</v>
      </c>
      <c r="C141" s="111">
        <f>I82</f>
        <v>0</v>
      </c>
      <c r="D141" s="111">
        <f>I90</f>
        <v>0</v>
      </c>
      <c r="E141" s="111">
        <f>I98</f>
        <v>0</v>
      </c>
      <c r="F141" s="111">
        <f>I106</f>
        <v>0</v>
      </c>
      <c r="G141" s="111">
        <f>I114</f>
        <v>0</v>
      </c>
      <c r="H141" s="250">
        <f>I125</f>
        <v>0</v>
      </c>
      <c r="I141" s="243">
        <f>I133</f>
        <v>0</v>
      </c>
      <c r="J141" s="113">
        <v>0</v>
      </c>
    </row>
    <row r="153" spans="10:10">
      <c r="J153" s="295"/>
    </row>
  </sheetData>
  <mergeCells count="62">
    <mergeCell ref="A22:I22"/>
    <mergeCell ref="I6:J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44:I44"/>
    <mergeCell ref="A23:I23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2:I32"/>
    <mergeCell ref="A36:I36"/>
    <mergeCell ref="I37:I38"/>
    <mergeCell ref="A38:F38"/>
    <mergeCell ref="A40:I40"/>
    <mergeCell ref="I45:I46"/>
    <mergeCell ref="A46:F46"/>
    <mergeCell ref="A48:I48"/>
    <mergeCell ref="A51:I51"/>
    <mergeCell ref="I52:I53"/>
    <mergeCell ref="A53:F53"/>
    <mergeCell ref="A90:G90"/>
    <mergeCell ref="A55:I55"/>
    <mergeCell ref="D59:G59"/>
    <mergeCell ref="A63:I63"/>
    <mergeCell ref="A67:I67"/>
    <mergeCell ref="A74:G74"/>
    <mergeCell ref="A76:I76"/>
    <mergeCell ref="A80:I80"/>
    <mergeCell ref="A82:G82"/>
    <mergeCell ref="A84:I84"/>
    <mergeCell ref="A88:I88"/>
    <mergeCell ref="A125:G125"/>
    <mergeCell ref="A92:I92"/>
    <mergeCell ref="A96:I96"/>
    <mergeCell ref="A98:G98"/>
    <mergeCell ref="A100:I100"/>
    <mergeCell ref="A104:J104"/>
    <mergeCell ref="A106:G106"/>
    <mergeCell ref="A108:I108"/>
    <mergeCell ref="A112:I112"/>
    <mergeCell ref="A114:G114"/>
    <mergeCell ref="A116:I116"/>
    <mergeCell ref="A120:I120"/>
    <mergeCell ref="A127:I127"/>
    <mergeCell ref="A131:I131"/>
    <mergeCell ref="A133:G133"/>
    <mergeCell ref="A135:J135"/>
    <mergeCell ref="B139:I139"/>
  </mergeCells>
  <printOptions horizontalCentered="1"/>
  <pageMargins left="0.39370078740157483" right="0.39370078740157483" top="0.19685039370078741" bottom="0.19685039370078741" header="0" footer="0"/>
  <pageSetup paperSize="9" scale="67" orientation="landscape" verticalDpi="0" r:id="rId1"/>
  <rowBreaks count="3" manualBreakCount="3">
    <brk id="31" max="9" man="1"/>
    <brk id="62" max="9" man="1"/>
    <brk id="91" max="9" man="1"/>
  </rowBreaks>
  <colBreaks count="1" manualBreakCount="1">
    <brk id="10" max="1048575" man="1"/>
  </colBreaks>
  <drawing r:id="rId2"/>
  <legacyDrawing r:id="rId3"/>
  <oleObjects>
    <oleObject progId="Equation.3" shapeId="58369" r:id="rId4"/>
    <oleObject progId="Equation.3" shapeId="58370" r:id="rId5"/>
    <oleObject progId="Equation.3" shapeId="58371" r:id="rId6"/>
    <oleObject progId="Equation.3" shapeId="58372" r:id="rId7"/>
    <oleObject progId="Equation.3" shapeId="58373" r:id="rId8"/>
    <oleObject progId="Equation.3" shapeId="58374" r:id="rId9"/>
    <oleObject progId="Equation.3" shapeId="58375" r:id="rId10"/>
    <oleObject progId="Equation.3" shapeId="58376" r:id="rId11"/>
    <oleObject progId="Equation.3" shapeId="58377" r:id="rId12"/>
    <oleObject progId="Equation.3" shapeId="58378" r:id="rId13"/>
    <oleObject progId="Equation.3" shapeId="58379" r:id="rId14"/>
    <oleObject progId="Equation.3" shapeId="58380" r:id="rId15"/>
    <oleObject progId="Equation.3" shapeId="58381" r:id="rId16"/>
    <oleObject progId="Equation.3" shapeId="58382" r:id="rId17"/>
    <oleObject progId="Equation.3" shapeId="58383" r:id="rId18"/>
    <oleObject progId="Equation.3" shapeId="58384" r:id="rId19"/>
    <oleObject progId="Equation.3" shapeId="58385" r:id="rId20"/>
    <oleObject progId="Equation.3" shapeId="58386" r:id="rId21"/>
    <oleObject progId="Equation.3" shapeId="58387" r:id="rId22"/>
    <oleObject progId="Equation.3" shapeId="58388" r:id="rId23"/>
    <oleObject progId="Equation.3" shapeId="58389" r:id="rId24"/>
    <oleObject progId="Equation.3" shapeId="58390" r:id="rId25"/>
    <oleObject progId="Equation.3" shapeId="58391" r:id="rId26"/>
    <oleObject progId="Equation.3" shapeId="58392" r:id="rId27"/>
    <oleObject progId="Equation.3" shapeId="58393" r:id="rId28"/>
    <oleObject progId="Equation.3" shapeId="58394" r:id="rId29"/>
    <oleObject progId="Equation.3" shapeId="58395" r:id="rId30"/>
    <oleObject progId="Equation.3" shapeId="58396" r:id="rId31"/>
    <oleObject progId="Equation.3" shapeId="58397" r:id="rId32"/>
    <oleObject progId="Equation.3" shapeId="58398" r:id="rId33"/>
    <oleObject progId="Equation.3" shapeId="58399" r:id="rId34"/>
    <oleObject progId="Equation.3" shapeId="58400" r:id="rId35"/>
    <oleObject progId="Equation.3" shapeId="58401" r:id="rId36"/>
    <oleObject progId="Equation.3" shapeId="58402" r:id="rId37"/>
    <oleObject progId="Equation.3" shapeId="58403" r:id="rId38"/>
    <oleObject progId="Equation.3" shapeId="58404" r:id="rId39"/>
    <oleObject progId="Equation.3" shapeId="58405" r:id="rId40"/>
    <oleObject progId="Equation.3" shapeId="58406" r:id="rId41"/>
    <oleObject progId="Equation.3" shapeId="58407" r:id="rId42"/>
    <oleObject progId="Equation.3" shapeId="58408" r:id="rId43"/>
    <oleObject progId="Equation.3" shapeId="58409" r:id="rId44"/>
    <oleObject progId="Equation.3" shapeId="58410" r:id="rId45"/>
    <oleObject progId="Equation.3" shapeId="58411" r:id="rId46"/>
    <oleObject progId="Equation.3" shapeId="58412" r:id="rId47"/>
    <oleObject progId="Equation.3" shapeId="58413" r:id="rId48"/>
    <oleObject progId="Equation.3" shapeId="58414" r:id="rId49"/>
    <oleObject progId="Equation.3" shapeId="58415" r:id="rId50"/>
    <oleObject progId="Equation.3" shapeId="58416" r:id="rId51"/>
    <oleObject progId="Equation.3" shapeId="58417" r:id="rId52"/>
    <oleObject progId="Equation.3" shapeId="58418" r:id="rId53"/>
  </oleObject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M35"/>
  <sheetViews>
    <sheetView view="pageBreakPreview" topLeftCell="A23" zoomScale="80" zoomScaleNormal="80" zoomScaleSheetLayoutView="80" workbookViewId="0">
      <selection activeCell="K28" sqref="K28"/>
    </sheetView>
  </sheetViews>
  <sheetFormatPr defaultRowHeight="15.75"/>
  <cols>
    <col min="1" max="1" width="5.7109375" style="285" customWidth="1"/>
    <col min="2" max="2" width="34.85546875" style="285" customWidth="1"/>
    <col min="3" max="3" width="25.140625" style="285" customWidth="1"/>
    <col min="4" max="4" width="14.140625" style="285" customWidth="1"/>
    <col min="5" max="7" width="12.28515625" style="285" customWidth="1"/>
    <col min="8" max="8" width="35.28515625" style="285" customWidth="1"/>
    <col min="9" max="9" width="28" style="285" customWidth="1"/>
    <col min="10" max="10" width="18.7109375" style="285" customWidth="1"/>
    <col min="11" max="11" width="34" style="285" customWidth="1"/>
    <col min="12" max="13" width="23" style="285" customWidth="1"/>
    <col min="14" max="16384" width="9.140625" style="285"/>
  </cols>
  <sheetData>
    <row r="1" spans="1:13">
      <c r="A1" s="427" t="s">
        <v>75</v>
      </c>
      <c r="B1" s="427"/>
      <c r="C1" s="427"/>
      <c r="D1" s="427"/>
      <c r="E1" s="427"/>
      <c r="F1" s="427"/>
      <c r="G1" s="427"/>
      <c r="H1" s="427"/>
      <c r="I1" s="427"/>
      <c r="J1" s="427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428" t="s">
        <v>97</v>
      </c>
      <c r="E5" s="429"/>
    </row>
    <row r="6" spans="1:13" ht="32.25" customHeight="1" thickBot="1">
      <c r="B6" s="115"/>
      <c r="C6" s="115"/>
      <c r="D6" s="423"/>
      <c r="E6" s="424"/>
    </row>
    <row r="7" spans="1:13" ht="16.5" thickBot="1">
      <c r="B7" s="112">
        <f>'мониторинги деятел. образов.орг'!H61</f>
        <v>24800.137867377121</v>
      </c>
      <c r="C7" s="112">
        <f>олимпиады!J143</f>
        <v>0</v>
      </c>
      <c r="D7" s="425">
        <f>SUM(B7:C7)</f>
        <v>24800.137867377121</v>
      </c>
      <c r="E7" s="426"/>
    </row>
    <row r="9" spans="1:13" ht="15.75" customHeight="1">
      <c r="A9" s="373" t="s">
        <v>76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</row>
    <row r="10" spans="1:13" ht="15.75" customHeight="1">
      <c r="A10" s="295"/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9"/>
    </row>
    <row r="11" spans="1:13" ht="15.75" customHeight="1">
      <c r="A11" s="430" t="s">
        <v>106</v>
      </c>
      <c r="B11" s="430"/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430"/>
    </row>
    <row r="12" spans="1:13" ht="16.5" thickBot="1"/>
    <row r="13" spans="1:13" ht="99" customHeight="1" thickBot="1">
      <c r="A13" s="414" t="s">
        <v>86</v>
      </c>
      <c r="B13" s="415" t="s">
        <v>77</v>
      </c>
      <c r="C13" s="415" t="s">
        <v>78</v>
      </c>
      <c r="D13" s="418" t="s">
        <v>79</v>
      </c>
      <c r="E13" s="419"/>
      <c r="F13" s="419"/>
      <c r="G13" s="420"/>
      <c r="H13" s="421" t="s">
        <v>90</v>
      </c>
      <c r="I13" s="415" t="s">
        <v>91</v>
      </c>
      <c r="J13" s="415" t="s">
        <v>80</v>
      </c>
      <c r="K13" s="415" t="s">
        <v>92</v>
      </c>
      <c r="L13" s="415" t="s">
        <v>85</v>
      </c>
      <c r="M13" s="414" t="s">
        <v>93</v>
      </c>
    </row>
    <row r="14" spans="1:13" ht="99" customHeight="1" thickBot="1">
      <c r="A14" s="414"/>
      <c r="B14" s="417"/>
      <c r="C14" s="417"/>
      <c r="D14" s="98" t="s">
        <v>81</v>
      </c>
      <c r="E14" s="99" t="s">
        <v>82</v>
      </c>
      <c r="F14" s="99" t="s">
        <v>83</v>
      </c>
      <c r="G14" s="100" t="s">
        <v>84</v>
      </c>
      <c r="H14" s="422"/>
      <c r="I14" s="417"/>
      <c r="J14" s="417"/>
      <c r="K14" s="416"/>
      <c r="L14" s="416"/>
      <c r="M14" s="414"/>
    </row>
    <row r="15" spans="1:13" ht="16.5" thickBot="1">
      <c r="A15" s="292">
        <v>1</v>
      </c>
      <c r="B15" s="293">
        <v>2</v>
      </c>
      <c r="C15" s="294">
        <v>3</v>
      </c>
      <c r="D15" s="69">
        <v>4</v>
      </c>
      <c r="E15" s="70">
        <v>5</v>
      </c>
      <c r="F15" s="70">
        <v>6</v>
      </c>
      <c r="G15" s="71">
        <v>7</v>
      </c>
      <c r="H15" s="294">
        <v>8</v>
      </c>
      <c r="I15" s="294">
        <v>9</v>
      </c>
      <c r="J15" s="294" t="s">
        <v>87</v>
      </c>
      <c r="K15" s="62" t="s">
        <v>89</v>
      </c>
      <c r="L15" s="63" t="s">
        <v>88</v>
      </c>
      <c r="M15" s="292">
        <v>13</v>
      </c>
    </row>
    <row r="16" spans="1:13" ht="37.5" customHeight="1" thickBot="1">
      <c r="A16" s="92">
        <v>1</v>
      </c>
      <c r="B16" s="324" t="s">
        <v>260</v>
      </c>
      <c r="C16" s="340" t="s">
        <v>98</v>
      </c>
      <c r="D16" s="72">
        <f>SUM(D7)</f>
        <v>24800.137867377121</v>
      </c>
      <c r="E16" s="73">
        <f>олимпиады!I116</f>
        <v>0</v>
      </c>
      <c r="F16" s="73">
        <f>олимпиады!C143</f>
        <v>0</v>
      </c>
      <c r="G16" s="74">
        <f>олимпиады!C143</f>
        <v>0</v>
      </c>
      <c r="H16" s="64">
        <f>'мониторинги деятел. образов.орг'!B17</f>
        <v>18455</v>
      </c>
      <c r="I16" s="64">
        <f>'мониторинги деятел. образов.орг'!B18</f>
        <v>28594.6</v>
      </c>
      <c r="J16" s="65">
        <f>H16/I16</f>
        <v>0.64540157931917219</v>
      </c>
      <c r="K16" s="66">
        <f>F16+G16</f>
        <v>0</v>
      </c>
      <c r="L16" s="67">
        <v>0</v>
      </c>
      <c r="M16" s="123">
        <f>(E16/D16)*J16+(1-(E16/D16)*L16)</f>
        <v>1</v>
      </c>
    </row>
    <row r="18" spans="1:13">
      <c r="A18" s="362" t="s">
        <v>107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62"/>
    </row>
    <row r="19" spans="1:13" ht="16.5" thickBot="1"/>
    <row r="20" spans="1:13" ht="63">
      <c r="G20" s="83" t="s">
        <v>86</v>
      </c>
      <c r="H20" s="186" t="s">
        <v>77</v>
      </c>
      <c r="I20" s="186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16.5" thickBot="1">
      <c r="G22" s="92">
        <v>1</v>
      </c>
      <c r="H22" s="324" t="s">
        <v>260</v>
      </c>
      <c r="I22" s="164" t="s">
        <v>138</v>
      </c>
      <c r="J22" s="165">
        <v>1</v>
      </c>
    </row>
    <row r="24" spans="1:13">
      <c r="A24" s="373" t="s">
        <v>102</v>
      </c>
      <c r="B24" s="373"/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</row>
    <row r="25" spans="1:13" ht="16.5" thickBot="1"/>
    <row r="26" spans="1:13" ht="90" customHeight="1">
      <c r="A26" s="94" t="s">
        <v>86</v>
      </c>
      <c r="B26" s="186" t="s">
        <v>77</v>
      </c>
      <c r="C26" s="186" t="s">
        <v>100</v>
      </c>
      <c r="D26" s="409" t="s">
        <v>103</v>
      </c>
      <c r="E26" s="409"/>
      <c r="F26" s="409" t="s">
        <v>104</v>
      </c>
      <c r="G26" s="409"/>
      <c r="H26" s="290" t="s">
        <v>99</v>
      </c>
      <c r="I26" s="290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3">
        <v>3</v>
      </c>
      <c r="E27" s="413"/>
      <c r="F27" s="410">
        <v>4</v>
      </c>
      <c r="G27" s="410"/>
      <c r="H27" s="291">
        <v>5</v>
      </c>
      <c r="I27" s="291">
        <v>6</v>
      </c>
      <c r="J27" s="97" t="s">
        <v>105</v>
      </c>
    </row>
    <row r="28" spans="1:13" ht="48" customHeight="1" thickBot="1">
      <c r="A28" s="151">
        <v>1</v>
      </c>
      <c r="B28" s="324" t="s">
        <v>260</v>
      </c>
      <c r="C28" s="173"/>
      <c r="D28" s="408" t="s">
        <v>98</v>
      </c>
      <c r="E28" s="408"/>
      <c r="F28" s="411">
        <f>SUM(D16)</f>
        <v>24800.137867377121</v>
      </c>
      <c r="G28" s="412"/>
      <c r="H28" s="135">
        <f>SUM(J22)</f>
        <v>1</v>
      </c>
      <c r="I28" s="135">
        <f>SUM(M16)</f>
        <v>1</v>
      </c>
      <c r="J28" s="136">
        <f>F28*H28*I28</f>
        <v>24800.137867377121</v>
      </c>
      <c r="K28" s="163"/>
      <c r="L28" s="34"/>
    </row>
    <row r="31" spans="1:13" ht="33" customHeight="1">
      <c r="F31" s="454" t="s">
        <v>260</v>
      </c>
      <c r="G31" s="454"/>
      <c r="H31" s="454"/>
      <c r="I31" s="454"/>
      <c r="J31" s="200">
        <f>J28*'мониторинги деятел. образов.орг'!B16</f>
        <v>148800.82720426272</v>
      </c>
      <c r="K31" s="34"/>
      <c r="L31" s="34"/>
    </row>
    <row r="35" ht="36.75" customHeight="1"/>
  </sheetData>
  <mergeCells count="25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F31:I31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19685039370078741" bottom="0.19685039370078741" header="0" footer="0"/>
  <pageSetup paperSize="9" scale="49" orientation="landscape" verticalDpi="0" r:id="rId1"/>
  <legacyDrawing r:id="rId2"/>
  <oleObjects>
    <oleObject progId="Equation.3" shapeId="59393" r:id="rId3"/>
    <oleObject progId="Equation.3" shapeId="59394" r:id="rId4"/>
    <oleObject progId="Equation.3" shapeId="59395" r:id="rId5"/>
    <oleObject progId="Equation.3" shapeId="59396" r:id="rId6"/>
    <oleObject progId="Equation.3" shapeId="59397" r:id="rId7"/>
    <oleObject progId="Equation.3" shapeId="59398" r:id="rId8"/>
    <oleObject progId="Equation.3" shapeId="59399" r:id="rId9"/>
    <oleObject progId="Equation.3" shapeId="59400" r:id="rId10"/>
  </oleObject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00B050"/>
  </sheetPr>
  <dimension ref="A1:T155"/>
  <sheetViews>
    <sheetView view="pageBreakPreview" topLeftCell="A3" zoomScale="80" zoomScaleNormal="80" zoomScaleSheetLayoutView="80" workbookViewId="0">
      <selection activeCell="B18" sqref="B18"/>
    </sheetView>
  </sheetViews>
  <sheetFormatPr defaultRowHeight="15.75"/>
  <cols>
    <col min="1" max="1" width="5.5703125" style="285" customWidth="1"/>
    <col min="2" max="2" width="36.140625" style="285" customWidth="1"/>
    <col min="3" max="3" width="31.42578125" style="285" customWidth="1"/>
    <col min="4" max="4" width="18" style="285" customWidth="1"/>
    <col min="5" max="6" width="16.5703125" style="285" customWidth="1"/>
    <col min="7" max="7" width="13.42578125" style="285" customWidth="1"/>
    <col min="8" max="8" width="18.5703125" style="285" customWidth="1"/>
    <col min="9" max="9" width="32.28515625" style="285" customWidth="1"/>
    <col min="10" max="10" width="17.5703125" style="285" customWidth="1"/>
    <col min="11" max="11" width="9.140625" style="285"/>
    <col min="12" max="12" width="17.42578125" style="285" customWidth="1"/>
    <col min="13" max="13" width="14.7109375" style="285" customWidth="1"/>
    <col min="14" max="14" width="46.5703125" style="285" customWidth="1"/>
    <col min="15" max="15" width="14.28515625" style="285" customWidth="1"/>
    <col min="16" max="16" width="9.140625" style="285"/>
    <col min="17" max="17" width="15.42578125" style="285" customWidth="1"/>
    <col min="18" max="18" width="24.28515625" style="285" customWidth="1"/>
    <col min="19" max="19" width="9.140625" style="285"/>
    <col min="20" max="20" width="26.85546875" style="285" bestFit="1" customWidth="1"/>
    <col min="21" max="16384" width="9.140625" style="285"/>
  </cols>
  <sheetData>
    <row r="1" spans="1:12">
      <c r="I1" s="285" t="s">
        <v>174</v>
      </c>
    </row>
    <row r="2" spans="1:12" ht="47.25">
      <c r="I2" s="350" t="s">
        <v>279</v>
      </c>
    </row>
    <row r="4" spans="1:12">
      <c r="I4" s="191"/>
      <c r="J4" s="350" t="s">
        <v>278</v>
      </c>
    </row>
    <row r="6" spans="1:12">
      <c r="I6" s="372" t="s">
        <v>212</v>
      </c>
      <c r="J6" s="372"/>
    </row>
    <row r="8" spans="1:12">
      <c r="A8" s="388" t="s">
        <v>175</v>
      </c>
      <c r="B8" s="388"/>
      <c r="C8" s="388"/>
      <c r="D8" s="388"/>
      <c r="E8" s="388"/>
      <c r="F8" s="388"/>
      <c r="G8" s="388"/>
      <c r="H8" s="388"/>
      <c r="I8" s="388"/>
      <c r="J8" s="2"/>
      <c r="K8" s="2"/>
      <c r="L8" s="2"/>
    </row>
    <row r="9" spans="1:12" ht="41.25" customHeight="1">
      <c r="A9" s="391" t="s">
        <v>262</v>
      </c>
      <c r="B9" s="391"/>
      <c r="C9" s="391"/>
      <c r="D9" s="391"/>
      <c r="E9" s="391"/>
      <c r="F9" s="391"/>
      <c r="G9" s="391"/>
      <c r="H9" s="391"/>
      <c r="I9" s="391"/>
      <c r="J9" s="4"/>
      <c r="K9" s="4"/>
      <c r="L9" s="4"/>
    </row>
    <row r="10" spans="1:12">
      <c r="A10" s="390" t="s">
        <v>0</v>
      </c>
      <c r="B10" s="390"/>
      <c r="C10" s="390"/>
      <c r="D10" s="390"/>
      <c r="E10" s="390"/>
      <c r="F10" s="390"/>
      <c r="G10" s="390"/>
      <c r="H10" s="390"/>
      <c r="I10" s="390"/>
      <c r="J10" s="3"/>
      <c r="K10" s="3"/>
      <c r="L10" s="3"/>
    </row>
    <row r="12" spans="1:12">
      <c r="A12" s="373" t="s">
        <v>15</v>
      </c>
      <c r="B12" s="373"/>
      <c r="C12" s="373"/>
      <c r="D12" s="373"/>
      <c r="E12" s="373"/>
      <c r="F12" s="373"/>
      <c r="G12" s="373"/>
      <c r="H12" s="373"/>
      <c r="I12" s="373"/>
    </row>
    <row r="14" spans="1:12">
      <c r="A14" s="362" t="s">
        <v>16</v>
      </c>
      <c r="B14" s="362"/>
      <c r="C14" s="362"/>
      <c r="D14" s="362"/>
      <c r="E14" s="362"/>
      <c r="F14" s="362"/>
      <c r="G14" s="362"/>
      <c r="H14" s="362"/>
      <c r="I14" s="362"/>
    </row>
    <row r="16" spans="1:12">
      <c r="B16" s="44">
        <v>7</v>
      </c>
      <c r="C16" s="389" t="s">
        <v>215</v>
      </c>
      <c r="D16" s="389"/>
      <c r="E16" s="389"/>
      <c r="F16" s="389"/>
      <c r="G16" s="389"/>
      <c r="H16" s="389"/>
      <c r="I16" s="389"/>
    </row>
    <row r="17" spans="1:14" ht="30.75" customHeight="1">
      <c r="B17" s="45">
        <v>18455</v>
      </c>
      <c r="C17" s="389" t="s">
        <v>270</v>
      </c>
      <c r="D17" s="389"/>
      <c r="E17" s="389"/>
      <c r="F17" s="389"/>
      <c r="G17" s="389"/>
      <c r="H17" s="389"/>
      <c r="I17" s="389"/>
    </row>
    <row r="18" spans="1:14" ht="33.75" customHeight="1">
      <c r="B18" s="346">
        <v>28594.6</v>
      </c>
      <c r="C18" s="389" t="s">
        <v>101</v>
      </c>
      <c r="D18" s="389"/>
      <c r="E18" s="389"/>
      <c r="F18" s="389"/>
      <c r="G18" s="389"/>
      <c r="H18" s="389"/>
      <c r="I18" s="389"/>
    </row>
    <row r="19" spans="1:14" ht="20.25" customHeight="1">
      <c r="B19" s="197">
        <f>C28</f>
        <v>570</v>
      </c>
      <c r="C19" s="389" t="s">
        <v>173</v>
      </c>
      <c r="D19" s="389"/>
      <c r="E19" s="389"/>
      <c r="F19" s="389"/>
      <c r="G19" s="389"/>
      <c r="H19" s="389"/>
      <c r="I19" s="389"/>
    </row>
    <row r="20" spans="1:14" ht="31.5" customHeight="1">
      <c r="B20" s="116">
        <f>E30</f>
        <v>81.428571428571431</v>
      </c>
      <c r="C20" s="389" t="s">
        <v>108</v>
      </c>
      <c r="D20" s="389"/>
      <c r="E20" s="389"/>
      <c r="F20" s="389"/>
      <c r="G20" s="389"/>
      <c r="H20" s="389"/>
      <c r="I20" s="389"/>
    </row>
    <row r="21" spans="1:14">
      <c r="B21" s="9"/>
      <c r="C21" s="287"/>
      <c r="D21" s="287"/>
      <c r="E21" s="287"/>
      <c r="F21" s="287"/>
      <c r="G21" s="287"/>
      <c r="H21" s="287"/>
      <c r="I21" s="287"/>
    </row>
    <row r="22" spans="1:14">
      <c r="A22" s="373" t="s">
        <v>30</v>
      </c>
      <c r="B22" s="373"/>
      <c r="C22" s="373"/>
      <c r="D22" s="373"/>
      <c r="E22" s="373"/>
      <c r="F22" s="373"/>
      <c r="G22" s="373"/>
      <c r="H22" s="373"/>
      <c r="I22" s="373"/>
    </row>
    <row r="23" spans="1:14">
      <c r="A23" s="393" t="s">
        <v>17</v>
      </c>
      <c r="B23" s="393"/>
      <c r="C23" s="393"/>
      <c r="D23" s="393"/>
      <c r="E23" s="393"/>
      <c r="F23" s="393"/>
      <c r="G23" s="393"/>
      <c r="H23" s="393"/>
      <c r="I23" s="393"/>
      <c r="N23" s="216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288" t="s">
        <v>163</v>
      </c>
      <c r="C25" s="288" t="s">
        <v>3</v>
      </c>
      <c r="D25" s="288" t="s">
        <v>4</v>
      </c>
      <c r="E25" s="398" t="s">
        <v>5</v>
      </c>
      <c r="F25" s="398"/>
      <c r="G25" s="288" t="s">
        <v>6</v>
      </c>
      <c r="H25" s="288" t="s">
        <v>7</v>
      </c>
      <c r="I25" s="15" t="s">
        <v>8</v>
      </c>
      <c r="N25" s="215"/>
    </row>
    <row r="26" spans="1:14" ht="16.5" thickBot="1">
      <c r="A26" s="16">
        <v>1</v>
      </c>
      <c r="B26" s="289">
        <v>2</v>
      </c>
      <c r="C26" s="289">
        <v>3</v>
      </c>
      <c r="D26" s="289">
        <v>4</v>
      </c>
      <c r="E26" s="399" t="s">
        <v>19</v>
      </c>
      <c r="F26" s="399"/>
      <c r="G26" s="289">
        <v>6</v>
      </c>
      <c r="H26" s="289" t="s">
        <v>9</v>
      </c>
      <c r="I26" s="18">
        <v>8</v>
      </c>
    </row>
    <row r="27" spans="1:14" ht="16.5" thickBot="1">
      <c r="A27" s="400" t="s">
        <v>21</v>
      </c>
      <c r="B27" s="401"/>
      <c r="C27" s="401"/>
      <c r="D27" s="401"/>
      <c r="E27" s="401"/>
      <c r="F27" s="401"/>
      <c r="G27" s="401"/>
      <c r="H27" s="401"/>
      <c r="I27" s="402"/>
    </row>
    <row r="28" spans="1:14" ht="69.75" customHeight="1" thickBot="1">
      <c r="A28" s="333">
        <v>1</v>
      </c>
      <c r="B28" s="334" t="s">
        <v>219</v>
      </c>
      <c r="C28" s="335">
        <v>570</v>
      </c>
      <c r="D28" s="336">
        <v>7</v>
      </c>
      <c r="E28" s="455">
        <f>C28/D28</f>
        <v>81.428571428571431</v>
      </c>
      <c r="F28" s="456"/>
      <c r="G28" s="299">
        <f>B17*12*1.302/953.38</f>
        <v>302.44070569972098</v>
      </c>
      <c r="H28" s="337">
        <f>E28*G28</f>
        <v>24627.314606977281</v>
      </c>
      <c r="I28" s="446" t="s">
        <v>254</v>
      </c>
      <c r="L28" s="34"/>
      <c r="M28" s="34">
        <f>C28*G28</f>
        <v>172391.20224884097</v>
      </c>
      <c r="N28" s="216"/>
    </row>
    <row r="29" spans="1:14" ht="71.25" customHeight="1" thickBot="1">
      <c r="A29" s="366" t="s">
        <v>23</v>
      </c>
      <c r="B29" s="367"/>
      <c r="C29" s="367"/>
      <c r="D29" s="367"/>
      <c r="E29" s="367"/>
      <c r="F29" s="368"/>
      <c r="G29" s="338"/>
      <c r="H29" s="328">
        <f>SUM(H28:H28)</f>
        <v>24627.314606977281</v>
      </c>
      <c r="I29" s="447"/>
    </row>
    <row r="30" spans="1:14" ht="23.25" customHeight="1" thickBot="1">
      <c r="A30" s="404" t="s">
        <v>20</v>
      </c>
      <c r="B30" s="405"/>
      <c r="C30" s="405"/>
      <c r="D30" s="406"/>
      <c r="E30" s="452">
        <f>SUM(E28:F28)</f>
        <v>81.428571428571431</v>
      </c>
      <c r="F30" s="452"/>
      <c r="G30" s="375"/>
      <c r="H30" s="453"/>
      <c r="I30" s="448"/>
    </row>
    <row r="31" spans="1:14">
      <c r="A31" s="77"/>
      <c r="B31" s="77"/>
      <c r="C31" s="77"/>
      <c r="D31" s="77"/>
      <c r="E31" s="4"/>
      <c r="F31" s="4"/>
      <c r="G31" s="77"/>
      <c r="H31" s="77"/>
      <c r="I31" s="10"/>
    </row>
    <row r="32" spans="1:14">
      <c r="A32" s="393" t="s">
        <v>18</v>
      </c>
      <c r="B32" s="393"/>
      <c r="C32" s="393"/>
      <c r="D32" s="393"/>
      <c r="E32" s="393"/>
      <c r="F32" s="393"/>
      <c r="G32" s="393"/>
      <c r="H32" s="393"/>
      <c r="I32" s="393"/>
    </row>
    <row r="33" spans="1:9" ht="16.5" thickBot="1"/>
    <row r="34" spans="1:9" ht="79.5" thickBot="1">
      <c r="A34" s="12" t="s">
        <v>1</v>
      </c>
      <c r="B34" s="288" t="s">
        <v>27</v>
      </c>
      <c r="C34" s="288" t="s">
        <v>10</v>
      </c>
      <c r="D34" s="288" t="s">
        <v>4</v>
      </c>
      <c r="E34" s="288" t="s">
        <v>11</v>
      </c>
      <c r="F34" s="288" t="s">
        <v>12</v>
      </c>
      <c r="G34" s="288" t="s">
        <v>13</v>
      </c>
      <c r="H34" s="288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382" t="s">
        <v>22</v>
      </c>
      <c r="B36" s="383"/>
      <c r="C36" s="383"/>
      <c r="D36" s="383"/>
      <c r="E36" s="383"/>
      <c r="F36" s="383"/>
      <c r="G36" s="383"/>
      <c r="H36" s="383"/>
      <c r="I36" s="384"/>
    </row>
    <row r="37" spans="1:9" ht="16.5" thickBot="1">
      <c r="A37" s="317">
        <v>1</v>
      </c>
      <c r="B37" s="318"/>
      <c r="C37" s="316">
        <v>0</v>
      </c>
      <c r="D37" s="319">
        <v>0</v>
      </c>
      <c r="E37" s="331">
        <v>0</v>
      </c>
      <c r="F37" s="316"/>
      <c r="G37" s="119"/>
      <c r="H37" s="21">
        <v>0</v>
      </c>
      <c r="I37" s="434" t="s">
        <v>24</v>
      </c>
    </row>
    <row r="38" spans="1:9" ht="31.5" customHeight="1" thickBot="1">
      <c r="A38" s="366" t="s">
        <v>28</v>
      </c>
      <c r="B38" s="367"/>
      <c r="C38" s="367"/>
      <c r="D38" s="367"/>
      <c r="E38" s="367"/>
      <c r="F38" s="368"/>
      <c r="G38" s="22"/>
      <c r="H38" s="23">
        <f>SUM(H37:H37)</f>
        <v>0</v>
      </c>
      <c r="I38" s="435"/>
    </row>
    <row r="40" spans="1:9">
      <c r="A40" s="362" t="s">
        <v>25</v>
      </c>
      <c r="B40" s="362"/>
      <c r="C40" s="362"/>
      <c r="D40" s="362"/>
      <c r="E40" s="362"/>
      <c r="F40" s="362"/>
      <c r="G40" s="362"/>
      <c r="H40" s="362"/>
      <c r="I40" s="362"/>
    </row>
    <row r="41" spans="1:9" ht="16.5" thickBot="1"/>
    <row r="42" spans="1:9" ht="79.5" thickBot="1">
      <c r="A42" s="12" t="s">
        <v>1</v>
      </c>
      <c r="B42" s="288" t="s">
        <v>27</v>
      </c>
      <c r="C42" s="288" t="s">
        <v>10</v>
      </c>
      <c r="D42" s="288" t="s">
        <v>4</v>
      </c>
      <c r="E42" s="288" t="s">
        <v>11</v>
      </c>
      <c r="F42" s="288" t="s">
        <v>12</v>
      </c>
      <c r="G42" s="288" t="s">
        <v>13</v>
      </c>
      <c r="H42" s="288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382" t="s">
        <v>26</v>
      </c>
      <c r="B44" s="383"/>
      <c r="C44" s="383"/>
      <c r="D44" s="383"/>
      <c r="E44" s="383"/>
      <c r="F44" s="383"/>
      <c r="G44" s="383"/>
      <c r="H44" s="383"/>
      <c r="I44" s="384"/>
    </row>
    <row r="45" spans="1:9" ht="16.5" thickBot="1">
      <c r="A45" s="28">
        <v>1</v>
      </c>
      <c r="B45" s="29"/>
      <c r="C45" s="118"/>
      <c r="D45" s="31">
        <f>SUM(B16)</f>
        <v>7</v>
      </c>
      <c r="E45" s="32">
        <f>C45/D45</f>
        <v>0</v>
      </c>
      <c r="F45" s="118">
        <v>1</v>
      </c>
      <c r="G45" s="119"/>
      <c r="H45" s="21">
        <f>E45*G45/F45</f>
        <v>0</v>
      </c>
      <c r="I45" s="434" t="s">
        <v>24</v>
      </c>
    </row>
    <row r="46" spans="1:9" ht="30.75" customHeight="1" thickBot="1">
      <c r="A46" s="366" t="s">
        <v>29</v>
      </c>
      <c r="B46" s="367"/>
      <c r="C46" s="367"/>
      <c r="D46" s="367"/>
      <c r="E46" s="367"/>
      <c r="F46" s="368"/>
      <c r="G46" s="22"/>
      <c r="H46" s="23">
        <f>SUM(H45:H45)</f>
        <v>0</v>
      </c>
      <c r="I46" s="435"/>
    </row>
    <row r="47" spans="1:9" s="306" customFormat="1">
      <c r="A47" s="245"/>
      <c r="B47" s="245"/>
      <c r="C47" s="245"/>
      <c r="D47" s="245"/>
      <c r="E47" s="245"/>
      <c r="F47" s="245"/>
      <c r="G47" s="259"/>
      <c r="H47" s="246"/>
      <c r="I47" s="325"/>
    </row>
    <row r="48" spans="1:9" ht="16.5" thickBot="1">
      <c r="A48" s="394" t="s">
        <v>207</v>
      </c>
      <c r="B48" s="394"/>
      <c r="C48" s="394"/>
      <c r="D48" s="394"/>
      <c r="E48" s="394"/>
      <c r="F48" s="394"/>
      <c r="G48" s="394"/>
      <c r="H48" s="394"/>
      <c r="I48" s="394"/>
    </row>
    <row r="49" spans="1:9" ht="79.5" thickBot="1">
      <c r="A49" s="12" t="s">
        <v>1</v>
      </c>
      <c r="B49" s="288" t="s">
        <v>27</v>
      </c>
      <c r="C49" s="288" t="s">
        <v>10</v>
      </c>
      <c r="D49" s="288" t="s">
        <v>4</v>
      </c>
      <c r="E49" s="288" t="s">
        <v>11</v>
      </c>
      <c r="F49" s="288" t="s">
        <v>12</v>
      </c>
      <c r="G49" s="288" t="s">
        <v>13</v>
      </c>
      <c r="H49" s="288" t="s">
        <v>7</v>
      </c>
      <c r="I49" s="15" t="s">
        <v>8</v>
      </c>
    </row>
    <row r="50" spans="1:9" ht="16.5" thickBot="1">
      <c r="A50" s="24">
        <v>1</v>
      </c>
      <c r="B50" s="25">
        <v>2</v>
      </c>
      <c r="C50" s="25">
        <v>3</v>
      </c>
      <c r="D50" s="25">
        <v>4</v>
      </c>
      <c r="E50" s="25" t="s">
        <v>19</v>
      </c>
      <c r="F50" s="25">
        <v>6</v>
      </c>
      <c r="G50" s="25">
        <v>7</v>
      </c>
      <c r="H50" s="25" t="s">
        <v>14</v>
      </c>
      <c r="I50" s="26">
        <v>9</v>
      </c>
    </row>
    <row r="51" spans="1:9">
      <c r="A51" s="382" t="s">
        <v>208</v>
      </c>
      <c r="B51" s="383"/>
      <c r="C51" s="383"/>
      <c r="D51" s="383"/>
      <c r="E51" s="383"/>
      <c r="F51" s="383"/>
      <c r="G51" s="383"/>
      <c r="H51" s="383"/>
      <c r="I51" s="384"/>
    </row>
    <row r="52" spans="1:9" ht="16.5" thickBot="1">
      <c r="A52" s="28" t="s">
        <v>138</v>
      </c>
      <c r="B52" s="29" t="s">
        <v>138</v>
      </c>
      <c r="C52" s="118">
        <v>0</v>
      </c>
      <c r="D52" s="31">
        <v>74</v>
      </c>
      <c r="E52" s="32">
        <f>C52/D52</f>
        <v>0</v>
      </c>
      <c r="F52" s="118">
        <v>0</v>
      </c>
      <c r="G52" s="119">
        <v>0</v>
      </c>
      <c r="H52" s="21">
        <v>0</v>
      </c>
      <c r="I52" s="434" t="s">
        <v>24</v>
      </c>
    </row>
    <row r="53" spans="1:9" ht="35.25" customHeight="1" thickBot="1">
      <c r="A53" s="366" t="s">
        <v>29</v>
      </c>
      <c r="B53" s="367"/>
      <c r="C53" s="367"/>
      <c r="D53" s="367"/>
      <c r="E53" s="367"/>
      <c r="F53" s="368"/>
      <c r="G53" s="236"/>
      <c r="H53" s="23">
        <f>SUM(H52:H52)</f>
        <v>0</v>
      </c>
      <c r="I53" s="435"/>
    </row>
    <row r="55" spans="1:9">
      <c r="A55" s="362" t="s">
        <v>209</v>
      </c>
      <c r="B55" s="362"/>
      <c r="C55" s="362"/>
      <c r="D55" s="362"/>
      <c r="E55" s="362"/>
      <c r="F55" s="362"/>
      <c r="G55" s="362"/>
      <c r="H55" s="362"/>
      <c r="I55" s="362"/>
    </row>
    <row r="57" spans="1:9">
      <c r="B57"/>
      <c r="C57" s="35"/>
      <c r="D57" s="34"/>
      <c r="E57" s="34"/>
      <c r="F57" s="34"/>
      <c r="H57" s="34"/>
      <c r="I57" s="287"/>
    </row>
    <row r="58" spans="1:9" ht="16.5" thickBot="1">
      <c r="B58"/>
      <c r="C58" s="35"/>
      <c r="D58" s="34"/>
      <c r="E58" s="34"/>
      <c r="F58" s="34"/>
      <c r="H58" s="34"/>
      <c r="I58" s="287"/>
    </row>
    <row r="59" spans="1:9" ht="16.5" thickBot="1">
      <c r="A59" s="79"/>
      <c r="B59" s="80"/>
      <c r="D59" s="369" t="s">
        <v>94</v>
      </c>
      <c r="E59" s="370"/>
      <c r="F59" s="370"/>
      <c r="G59" s="371"/>
      <c r="H59" s="82" t="s">
        <v>95</v>
      </c>
      <c r="I59" s="287"/>
    </row>
    <row r="60" spans="1:9" ht="31.5" customHeight="1">
      <c r="A60" s="79"/>
      <c r="B60" s="80"/>
      <c r="D60" s="237"/>
      <c r="E60" s="238"/>
      <c r="F60" s="239"/>
      <c r="G60" s="240"/>
      <c r="H60" s="241"/>
      <c r="I60" s="287"/>
    </row>
    <row r="61" spans="1:9" ht="16.5" thickBot="1">
      <c r="A61" s="77"/>
      <c r="B61" s="78"/>
      <c r="D61" s="104">
        <f>SUM(H29)</f>
        <v>24627.314606977281</v>
      </c>
      <c r="E61" s="105">
        <f>SUM(H38)</f>
        <v>0</v>
      </c>
      <c r="F61" s="242">
        <f>SUM(H46)</f>
        <v>0</v>
      </c>
      <c r="G61" s="243">
        <f>SUM(H53)</f>
        <v>0</v>
      </c>
      <c r="H61" s="244">
        <f>SUM(D61:G61)</f>
        <v>24627.314606977281</v>
      </c>
      <c r="I61" s="287"/>
    </row>
    <row r="62" spans="1:9">
      <c r="A62" s="77"/>
      <c r="B62" s="78"/>
    </row>
    <row r="63" spans="1:9">
      <c r="A63" s="373" t="s">
        <v>31</v>
      </c>
      <c r="B63" s="373"/>
      <c r="C63" s="373"/>
      <c r="D63" s="373"/>
      <c r="E63" s="373"/>
      <c r="F63" s="373"/>
      <c r="G63" s="373"/>
      <c r="H63" s="373"/>
      <c r="I63" s="373"/>
    </row>
    <row r="65" spans="1:13">
      <c r="A65" s="387" t="s">
        <v>32</v>
      </c>
      <c r="B65" s="387"/>
      <c r="C65" s="387"/>
      <c r="D65" s="387"/>
      <c r="E65" s="387"/>
      <c r="F65" s="387"/>
      <c r="G65" s="387"/>
      <c r="H65" s="387"/>
      <c r="I65" s="387"/>
    </row>
    <row r="66" spans="1:13" ht="16.5" thickBot="1"/>
    <row r="67" spans="1:13" ht="85.5" customHeight="1">
      <c r="A67" s="36" t="s">
        <v>1</v>
      </c>
      <c r="B67" s="290" t="s">
        <v>33</v>
      </c>
      <c r="C67" s="290" t="s">
        <v>34</v>
      </c>
      <c r="D67" s="290" t="s">
        <v>35</v>
      </c>
      <c r="E67" s="290" t="s">
        <v>36</v>
      </c>
      <c r="F67" s="290" t="s">
        <v>37</v>
      </c>
      <c r="G67" s="290" t="s">
        <v>38</v>
      </c>
      <c r="H67" s="290" t="s">
        <v>39</v>
      </c>
      <c r="I67" s="38" t="s">
        <v>40</v>
      </c>
    </row>
    <row r="68" spans="1:13" ht="16.5" thickBot="1">
      <c r="A68" s="39">
        <v>1</v>
      </c>
      <c r="B68" s="40">
        <v>1</v>
      </c>
      <c r="C68" s="40">
        <v>2</v>
      </c>
      <c r="D68" s="40">
        <v>3</v>
      </c>
      <c r="E68" s="40">
        <v>4</v>
      </c>
      <c r="F68" s="40">
        <v>5</v>
      </c>
      <c r="G68" s="40" t="s">
        <v>41</v>
      </c>
      <c r="H68" s="40">
        <v>7</v>
      </c>
      <c r="I68" s="41" t="s">
        <v>42</v>
      </c>
    </row>
    <row r="69" spans="1:13">
      <c r="A69" s="359" t="s">
        <v>43</v>
      </c>
      <c r="B69" s="360"/>
      <c r="C69" s="360"/>
      <c r="D69" s="360"/>
      <c r="E69" s="360"/>
      <c r="F69" s="360"/>
      <c r="G69" s="360"/>
      <c r="H69" s="360"/>
      <c r="I69" s="361"/>
    </row>
    <row r="70" spans="1:13">
      <c r="A70" s="6">
        <v>1</v>
      </c>
      <c r="B70" s="48" t="s">
        <v>50</v>
      </c>
      <c r="C70" s="7" t="s">
        <v>46</v>
      </c>
      <c r="D70" s="118"/>
      <c r="E70" s="19">
        <f>SUM(B19)</f>
        <v>570</v>
      </c>
      <c r="F70" s="21">
        <f>SUM(B20)</f>
        <v>81.428571428571431</v>
      </c>
      <c r="G70" s="260">
        <f t="shared" ref="G70:G75" si="0">D70*F70/E70</f>
        <v>0</v>
      </c>
      <c r="H70" s="119"/>
      <c r="I70" s="106">
        <f t="shared" ref="I70:I75" si="1">G70*H70</f>
        <v>0</v>
      </c>
      <c r="L70" s="34"/>
    </row>
    <row r="71" spans="1:13">
      <c r="A71" s="6">
        <v>2</v>
      </c>
      <c r="B71" s="48" t="s">
        <v>51</v>
      </c>
      <c r="C71" s="7" t="s">
        <v>47</v>
      </c>
      <c r="D71" s="152"/>
      <c r="E71" s="19">
        <f>SUM(B19)</f>
        <v>570</v>
      </c>
      <c r="F71" s="21">
        <f>SUM(B20)</f>
        <v>81.428571428571431</v>
      </c>
      <c r="G71" s="260">
        <f t="shared" si="0"/>
        <v>0</v>
      </c>
      <c r="H71" s="119"/>
      <c r="I71" s="106">
        <f t="shared" si="1"/>
        <v>0</v>
      </c>
      <c r="L71" s="34"/>
    </row>
    <row r="72" spans="1:13">
      <c r="A72" s="6">
        <v>3</v>
      </c>
      <c r="B72" s="48" t="s">
        <v>44</v>
      </c>
      <c r="C72" s="7" t="s">
        <v>48</v>
      </c>
      <c r="D72" s="125"/>
      <c r="E72" s="19">
        <f>SUM(B19)</f>
        <v>570</v>
      </c>
      <c r="F72" s="21">
        <f>SUM(B20)</f>
        <v>81.428571428571431</v>
      </c>
      <c r="G72" s="260">
        <f t="shared" si="0"/>
        <v>0</v>
      </c>
      <c r="H72" s="119"/>
      <c r="I72" s="106">
        <f t="shared" si="1"/>
        <v>0</v>
      </c>
      <c r="L72" s="34"/>
    </row>
    <row r="73" spans="1:13">
      <c r="A73" s="42">
        <v>4</v>
      </c>
      <c r="B73" s="49" t="s">
        <v>49</v>
      </c>
      <c r="C73" s="43" t="s">
        <v>48</v>
      </c>
      <c r="D73" s="273"/>
      <c r="E73" s="46">
        <f>SUM(B19)</f>
        <v>570</v>
      </c>
      <c r="F73" s="47">
        <f>SUM(B20)</f>
        <v>81.428571428571431</v>
      </c>
      <c r="G73" s="261">
        <f t="shared" si="0"/>
        <v>0</v>
      </c>
      <c r="H73" s="120"/>
      <c r="I73" s="107">
        <f t="shared" si="1"/>
        <v>0</v>
      </c>
      <c r="L73" s="34"/>
    </row>
    <row r="74" spans="1:13">
      <c r="A74" s="6">
        <v>5</v>
      </c>
      <c r="B74" s="48" t="s">
        <v>45</v>
      </c>
      <c r="C74" s="7" t="s">
        <v>48</v>
      </c>
      <c r="D74" s="152"/>
      <c r="E74" s="19">
        <f>SUM(B19)</f>
        <v>570</v>
      </c>
      <c r="F74" s="21">
        <f>SUM(B20)</f>
        <v>81.428571428571431</v>
      </c>
      <c r="G74" s="260">
        <f t="shared" si="0"/>
        <v>0</v>
      </c>
      <c r="H74" s="119"/>
      <c r="I74" s="106">
        <f t="shared" si="1"/>
        <v>0</v>
      </c>
      <c r="L74" s="34"/>
    </row>
    <row r="75" spans="1:13" ht="16.5" thickBot="1">
      <c r="A75" s="42">
        <v>6</v>
      </c>
      <c r="B75" s="49" t="s">
        <v>109</v>
      </c>
      <c r="C75" s="43" t="s">
        <v>48</v>
      </c>
      <c r="D75" s="273"/>
      <c r="E75" s="46">
        <f>SUM(B19)</f>
        <v>570</v>
      </c>
      <c r="F75" s="47">
        <f>SUM(B20)</f>
        <v>81.428571428571431</v>
      </c>
      <c r="G75" s="261">
        <f t="shared" si="0"/>
        <v>0</v>
      </c>
      <c r="H75" s="120"/>
      <c r="I75" s="107">
        <f t="shared" si="1"/>
        <v>0</v>
      </c>
      <c r="L75" s="34"/>
      <c r="M75" s="34"/>
    </row>
    <row r="76" spans="1:13" ht="32.25" customHeight="1" thickBot="1">
      <c r="A76" s="366" t="s">
        <v>58</v>
      </c>
      <c r="B76" s="367"/>
      <c r="C76" s="367"/>
      <c r="D76" s="367"/>
      <c r="E76" s="367"/>
      <c r="F76" s="367"/>
      <c r="G76" s="368"/>
      <c r="H76" s="23"/>
      <c r="I76" s="108">
        <v>0</v>
      </c>
    </row>
    <row r="77" spans="1:13">
      <c r="D77" s="296"/>
      <c r="E77" s="34"/>
      <c r="F77" s="34"/>
    </row>
    <row r="78" spans="1:13">
      <c r="A78" s="362" t="s">
        <v>52</v>
      </c>
      <c r="B78" s="362"/>
      <c r="C78" s="362"/>
      <c r="D78" s="362"/>
      <c r="E78" s="362"/>
      <c r="F78" s="362"/>
      <c r="G78" s="362"/>
      <c r="H78" s="362"/>
      <c r="I78" s="362"/>
    </row>
    <row r="79" spans="1:13" ht="16.5" thickBot="1"/>
    <row r="80" spans="1:13" ht="84.75" customHeight="1">
      <c r="A80" s="36" t="s">
        <v>1</v>
      </c>
      <c r="B80" s="290" t="s">
        <v>33</v>
      </c>
      <c r="C80" s="290" t="s">
        <v>34</v>
      </c>
      <c r="D80" s="290" t="s">
        <v>35</v>
      </c>
      <c r="E80" s="290" t="s">
        <v>36</v>
      </c>
      <c r="F80" s="290" t="s">
        <v>37</v>
      </c>
      <c r="G80" s="290" t="s">
        <v>38</v>
      </c>
      <c r="H80" s="290" t="s">
        <v>39</v>
      </c>
      <c r="I80" s="38" t="s">
        <v>40</v>
      </c>
    </row>
    <row r="81" spans="1:10" ht="16.5" thickBot="1">
      <c r="A81" s="39">
        <v>1</v>
      </c>
      <c r="B81" s="40">
        <v>1</v>
      </c>
      <c r="C81" s="40">
        <v>2</v>
      </c>
      <c r="D81" s="40">
        <v>3</v>
      </c>
      <c r="E81" s="40">
        <v>4</v>
      </c>
      <c r="F81" s="40">
        <v>5</v>
      </c>
      <c r="G81" s="40" t="s">
        <v>41</v>
      </c>
      <c r="H81" s="40">
        <v>7</v>
      </c>
      <c r="I81" s="41" t="s">
        <v>42</v>
      </c>
    </row>
    <row r="82" spans="1:10">
      <c r="A82" s="363" t="s">
        <v>53</v>
      </c>
      <c r="B82" s="364"/>
      <c r="C82" s="364"/>
      <c r="D82" s="364"/>
      <c r="E82" s="364"/>
      <c r="F82" s="364"/>
      <c r="G82" s="364"/>
      <c r="H82" s="364"/>
      <c r="I82" s="365"/>
    </row>
    <row r="83" spans="1:10" ht="16.5" thickBot="1">
      <c r="A83" s="6">
        <v>1</v>
      </c>
      <c r="B83" s="50"/>
      <c r="C83" s="29" t="s">
        <v>111</v>
      </c>
      <c r="D83" s="118">
        <v>1</v>
      </c>
      <c r="E83" s="19">
        <f>SUM(B19)</f>
        <v>570</v>
      </c>
      <c r="F83" s="21">
        <f>SUM(B20)</f>
        <v>81.428571428571431</v>
      </c>
      <c r="G83" s="7">
        <f>D83*F83/E83</f>
        <v>0.14285714285714285</v>
      </c>
      <c r="H83" s="119"/>
      <c r="I83" s="106">
        <f>G83*H83</f>
        <v>0</v>
      </c>
    </row>
    <row r="84" spans="1:10" ht="34.5" customHeight="1" thickBot="1">
      <c r="A84" s="366" t="s">
        <v>59</v>
      </c>
      <c r="B84" s="367"/>
      <c r="C84" s="367"/>
      <c r="D84" s="367"/>
      <c r="E84" s="367"/>
      <c r="F84" s="367"/>
      <c r="G84" s="368"/>
      <c r="H84" s="23"/>
      <c r="I84" s="108">
        <v>0</v>
      </c>
    </row>
    <row r="86" spans="1:10">
      <c r="A86" s="362" t="s">
        <v>54</v>
      </c>
      <c r="B86" s="362"/>
      <c r="C86" s="362"/>
      <c r="D86" s="362"/>
      <c r="E86" s="362"/>
      <c r="F86" s="362"/>
      <c r="G86" s="362"/>
      <c r="H86" s="362"/>
      <c r="I86" s="362"/>
    </row>
    <row r="87" spans="1:10" ht="16.5" thickBot="1"/>
    <row r="88" spans="1:10" ht="87" customHeight="1">
      <c r="A88" s="36" t="s">
        <v>1</v>
      </c>
      <c r="B88" s="290" t="s">
        <v>33</v>
      </c>
      <c r="C88" s="290" t="s">
        <v>34</v>
      </c>
      <c r="D88" s="290" t="s">
        <v>35</v>
      </c>
      <c r="E88" s="290" t="s">
        <v>36</v>
      </c>
      <c r="F88" s="290" t="s">
        <v>37</v>
      </c>
      <c r="G88" s="290" t="s">
        <v>38</v>
      </c>
      <c r="H88" s="290" t="s">
        <v>39</v>
      </c>
      <c r="I88" s="38" t="s">
        <v>40</v>
      </c>
    </row>
    <row r="89" spans="1:10" ht="16.5" thickBot="1">
      <c r="A89" s="39">
        <v>1</v>
      </c>
      <c r="B89" s="40">
        <v>1</v>
      </c>
      <c r="C89" s="40">
        <v>2</v>
      </c>
      <c r="D89" s="40">
        <v>3</v>
      </c>
      <c r="E89" s="40">
        <v>4</v>
      </c>
      <c r="F89" s="40">
        <v>5</v>
      </c>
      <c r="G89" s="40" t="s">
        <v>41</v>
      </c>
      <c r="H89" s="40">
        <v>7</v>
      </c>
      <c r="I89" s="41" t="s">
        <v>42</v>
      </c>
    </row>
    <row r="90" spans="1:10">
      <c r="A90" s="363" t="s">
        <v>55</v>
      </c>
      <c r="B90" s="364"/>
      <c r="C90" s="364"/>
      <c r="D90" s="364"/>
      <c r="E90" s="364"/>
      <c r="F90" s="364"/>
      <c r="G90" s="364"/>
      <c r="H90" s="364"/>
      <c r="I90" s="365"/>
    </row>
    <row r="91" spans="1:10" ht="16.5" thickBot="1">
      <c r="A91" s="6" t="s">
        <v>138</v>
      </c>
      <c r="B91" s="51" t="s">
        <v>138</v>
      </c>
      <c r="C91" s="29" t="s">
        <v>138</v>
      </c>
      <c r="D91" s="29">
        <v>0</v>
      </c>
      <c r="E91" s="19">
        <f>SUM(B19)</f>
        <v>570</v>
      </c>
      <c r="F91" s="21">
        <f>SUM(B20)</f>
        <v>81.428571428571431</v>
      </c>
      <c r="G91" s="7">
        <f>D91*F91/E91</f>
        <v>0</v>
      </c>
      <c r="H91" s="29">
        <v>0</v>
      </c>
      <c r="I91" s="106">
        <f>G91*H91</f>
        <v>0</v>
      </c>
    </row>
    <row r="92" spans="1:10" ht="32.25" customHeight="1" thickBot="1">
      <c r="A92" s="366" t="s">
        <v>60</v>
      </c>
      <c r="B92" s="367"/>
      <c r="C92" s="367"/>
      <c r="D92" s="367"/>
      <c r="E92" s="367"/>
      <c r="F92" s="367"/>
      <c r="G92" s="368"/>
      <c r="H92" s="23"/>
      <c r="I92" s="108">
        <v>0</v>
      </c>
    </row>
    <row r="94" spans="1:10">
      <c r="A94" s="362" t="s">
        <v>56</v>
      </c>
      <c r="B94" s="362"/>
      <c r="C94" s="362"/>
      <c r="D94" s="362"/>
      <c r="E94" s="362"/>
      <c r="F94" s="362"/>
      <c r="G94" s="362"/>
      <c r="H94" s="362"/>
      <c r="I94" s="362"/>
    </row>
    <row r="95" spans="1:10" ht="16.5" thickBot="1"/>
    <row r="96" spans="1:10" ht="84" customHeight="1">
      <c r="A96" s="36" t="s">
        <v>1</v>
      </c>
      <c r="B96" s="290" t="s">
        <v>33</v>
      </c>
      <c r="C96" s="290" t="s">
        <v>34</v>
      </c>
      <c r="D96" s="290" t="s">
        <v>35</v>
      </c>
      <c r="E96" s="290" t="s">
        <v>36</v>
      </c>
      <c r="F96" s="290" t="s">
        <v>37</v>
      </c>
      <c r="G96" s="290" t="s">
        <v>38</v>
      </c>
      <c r="H96" s="290" t="s">
        <v>39</v>
      </c>
      <c r="I96" s="52" t="s">
        <v>40</v>
      </c>
      <c r="J96" s="54" t="s">
        <v>64</v>
      </c>
    </row>
    <row r="97" spans="1:12" ht="16.5" thickBot="1">
      <c r="A97" s="39">
        <v>1</v>
      </c>
      <c r="B97" s="40">
        <v>1</v>
      </c>
      <c r="C97" s="40">
        <v>2</v>
      </c>
      <c r="D97" s="40">
        <v>3</v>
      </c>
      <c r="E97" s="40">
        <v>4</v>
      </c>
      <c r="F97" s="40">
        <v>5</v>
      </c>
      <c r="G97" s="40" t="s">
        <v>41</v>
      </c>
      <c r="H97" s="40">
        <v>7</v>
      </c>
      <c r="I97" s="53" t="s">
        <v>65</v>
      </c>
      <c r="J97" s="56">
        <v>9</v>
      </c>
    </row>
    <row r="98" spans="1:12">
      <c r="A98" s="363" t="s">
        <v>57</v>
      </c>
      <c r="B98" s="364"/>
      <c r="C98" s="364"/>
      <c r="D98" s="364"/>
      <c r="E98" s="364"/>
      <c r="F98" s="364"/>
      <c r="G98" s="364"/>
      <c r="H98" s="364"/>
      <c r="I98" s="364"/>
      <c r="J98" s="55"/>
    </row>
    <row r="99" spans="1:12" ht="16.5" thickBot="1">
      <c r="A99" s="6" t="s">
        <v>138</v>
      </c>
      <c r="B99" s="166" t="s">
        <v>138</v>
      </c>
      <c r="C99" s="29" t="s">
        <v>138</v>
      </c>
      <c r="D99" s="118">
        <v>0</v>
      </c>
      <c r="E99" s="19">
        <f>SUM(B19)</f>
        <v>570</v>
      </c>
      <c r="F99" s="21">
        <f>SUM(B20)</f>
        <v>81.428571428571431</v>
      </c>
      <c r="G99" s="7">
        <f>D99*F99/E99</f>
        <v>0</v>
      </c>
      <c r="H99" s="119">
        <v>0</v>
      </c>
      <c r="I99" s="109">
        <f>G99*H99*J99</f>
        <v>0</v>
      </c>
      <c r="J99" s="121">
        <v>0</v>
      </c>
    </row>
    <row r="100" spans="1:12" ht="32.25" customHeight="1" thickBot="1">
      <c r="A100" s="366" t="s">
        <v>61</v>
      </c>
      <c r="B100" s="367"/>
      <c r="C100" s="367"/>
      <c r="D100" s="367"/>
      <c r="E100" s="367"/>
      <c r="F100" s="367"/>
      <c r="G100" s="368"/>
      <c r="H100" s="23"/>
      <c r="I100" s="23">
        <v>0</v>
      </c>
      <c r="J100" s="122"/>
    </row>
    <row r="102" spans="1:12">
      <c r="A102" s="362" t="s">
        <v>62</v>
      </c>
      <c r="B102" s="362"/>
      <c r="C102" s="362"/>
      <c r="D102" s="362"/>
      <c r="E102" s="362"/>
      <c r="F102" s="362"/>
      <c r="G102" s="362"/>
      <c r="H102" s="362"/>
      <c r="I102" s="362"/>
    </row>
    <row r="103" spans="1:12" ht="16.5" thickBot="1"/>
    <row r="104" spans="1:12" ht="87" customHeight="1">
      <c r="A104" s="36" t="s">
        <v>1</v>
      </c>
      <c r="B104" s="290" t="s">
        <v>33</v>
      </c>
      <c r="C104" s="290" t="s">
        <v>34</v>
      </c>
      <c r="D104" s="290" t="s">
        <v>35</v>
      </c>
      <c r="E104" s="290" t="s">
        <v>36</v>
      </c>
      <c r="F104" s="290" t="s">
        <v>37</v>
      </c>
      <c r="G104" s="290" t="s">
        <v>38</v>
      </c>
      <c r="H104" s="290" t="s">
        <v>39</v>
      </c>
      <c r="I104" s="52" t="s">
        <v>40</v>
      </c>
      <c r="J104" s="54" t="s">
        <v>64</v>
      </c>
    </row>
    <row r="105" spans="1:12" ht="16.5" thickBot="1">
      <c r="A105" s="39">
        <v>1</v>
      </c>
      <c r="B105" s="40">
        <v>1</v>
      </c>
      <c r="C105" s="40">
        <v>2</v>
      </c>
      <c r="D105" s="40">
        <v>3</v>
      </c>
      <c r="E105" s="40">
        <v>4</v>
      </c>
      <c r="F105" s="40">
        <v>5</v>
      </c>
      <c r="G105" s="40" t="s">
        <v>41</v>
      </c>
      <c r="H105" s="40">
        <v>7</v>
      </c>
      <c r="I105" s="53" t="s">
        <v>42</v>
      </c>
      <c r="J105" s="56">
        <v>9</v>
      </c>
    </row>
    <row r="106" spans="1:12">
      <c r="A106" s="363" t="s">
        <v>63</v>
      </c>
      <c r="B106" s="364"/>
      <c r="C106" s="364"/>
      <c r="D106" s="364"/>
      <c r="E106" s="364"/>
      <c r="F106" s="364"/>
      <c r="G106" s="364"/>
      <c r="H106" s="364"/>
      <c r="I106" s="364"/>
      <c r="J106" s="365"/>
    </row>
    <row r="107" spans="1:12" ht="16.5" thickBot="1">
      <c r="A107" s="6">
        <v>1</v>
      </c>
      <c r="B107" s="50"/>
      <c r="C107" s="29" t="s">
        <v>111</v>
      </c>
      <c r="D107" s="118"/>
      <c r="E107" s="19">
        <f>SUM(B19)</f>
        <v>570</v>
      </c>
      <c r="F107" s="21">
        <f>SUM(B20)</f>
        <v>81.428571428571431</v>
      </c>
      <c r="G107" s="7">
        <f>D107*F107/E107</f>
        <v>0</v>
      </c>
      <c r="H107" s="119"/>
      <c r="I107" s="109">
        <f>G107*H107</f>
        <v>0</v>
      </c>
      <c r="J107" s="121">
        <v>0</v>
      </c>
      <c r="L107" s="34">
        <f>D107*H107</f>
        <v>0</v>
      </c>
    </row>
    <row r="108" spans="1:12" ht="31.5" customHeight="1" thickBot="1">
      <c r="A108" s="366" t="s">
        <v>66</v>
      </c>
      <c r="B108" s="367"/>
      <c r="C108" s="367"/>
      <c r="D108" s="367"/>
      <c r="E108" s="367"/>
      <c r="F108" s="367"/>
      <c r="G108" s="368"/>
      <c r="H108" s="23"/>
      <c r="I108" s="286">
        <v>0</v>
      </c>
      <c r="J108" s="122"/>
    </row>
    <row r="110" spans="1:12">
      <c r="A110" s="362" t="s">
        <v>67</v>
      </c>
      <c r="B110" s="362"/>
      <c r="C110" s="362"/>
      <c r="D110" s="362"/>
      <c r="E110" s="362"/>
      <c r="F110" s="362"/>
      <c r="G110" s="362"/>
      <c r="H110" s="362"/>
      <c r="I110" s="362"/>
    </row>
    <row r="111" spans="1:12" ht="16.5" thickBot="1"/>
    <row r="112" spans="1:12" ht="78.75" customHeight="1">
      <c r="A112" s="36" t="s">
        <v>1</v>
      </c>
      <c r="B112" s="290" t="s">
        <v>163</v>
      </c>
      <c r="C112" s="290" t="s">
        <v>34</v>
      </c>
      <c r="D112" s="290" t="s">
        <v>69</v>
      </c>
      <c r="E112" s="290" t="s">
        <v>36</v>
      </c>
      <c r="F112" s="290" t="s">
        <v>37</v>
      </c>
      <c r="G112" s="290" t="s">
        <v>38</v>
      </c>
      <c r="H112" s="290" t="s">
        <v>39</v>
      </c>
      <c r="I112" s="38" t="s">
        <v>40</v>
      </c>
    </row>
    <row r="113" spans="1:20" ht="16.5" thickBot="1">
      <c r="A113" s="39">
        <v>1</v>
      </c>
      <c r="B113" s="40">
        <v>1</v>
      </c>
      <c r="C113" s="40">
        <v>2</v>
      </c>
      <c r="D113" s="40">
        <v>3</v>
      </c>
      <c r="E113" s="40">
        <v>4</v>
      </c>
      <c r="F113" s="40">
        <v>5</v>
      </c>
      <c r="G113" s="40" t="s">
        <v>41</v>
      </c>
      <c r="H113" s="40">
        <v>7</v>
      </c>
      <c r="I113" s="41" t="s">
        <v>42</v>
      </c>
    </row>
    <row r="114" spans="1:20">
      <c r="A114" s="363" t="s">
        <v>68</v>
      </c>
      <c r="B114" s="364"/>
      <c r="C114" s="364"/>
      <c r="D114" s="364"/>
      <c r="E114" s="364"/>
      <c r="F114" s="364"/>
      <c r="G114" s="364"/>
      <c r="H114" s="364"/>
      <c r="I114" s="365"/>
    </row>
    <row r="115" spans="1:20" ht="16.5" thickBot="1">
      <c r="A115" s="6">
        <v>1</v>
      </c>
      <c r="B115" s="57" t="s">
        <v>110</v>
      </c>
      <c r="C115" s="29" t="s">
        <v>135</v>
      </c>
      <c r="D115" s="118">
        <v>1</v>
      </c>
      <c r="E115" s="19">
        <v>4650</v>
      </c>
      <c r="F115" s="21">
        <f>SUM(B20)</f>
        <v>81.428571428571431</v>
      </c>
      <c r="G115" s="194">
        <f>D115*F115/E115</f>
        <v>1.7511520737327188E-2</v>
      </c>
      <c r="H115" s="119"/>
      <c r="I115" s="106">
        <f>G115*H115</f>
        <v>0</v>
      </c>
      <c r="L115" s="34">
        <f>D115*H115</f>
        <v>0</v>
      </c>
      <c r="M115" s="34">
        <f>L115*12</f>
        <v>0</v>
      </c>
      <c r="N115" s="34"/>
      <c r="O115" s="34">
        <f>M115/11</f>
        <v>0</v>
      </c>
      <c r="R115" s="222"/>
      <c r="T115" s="34"/>
    </row>
    <row r="116" spans="1:20" ht="31.5" customHeight="1" thickBot="1">
      <c r="A116" s="366" t="s">
        <v>70</v>
      </c>
      <c r="B116" s="367"/>
      <c r="C116" s="367"/>
      <c r="D116" s="367"/>
      <c r="E116" s="367"/>
      <c r="F116" s="367"/>
      <c r="G116" s="368"/>
      <c r="H116" s="23"/>
      <c r="I116" s="160">
        <f>SUM(I115:I115)</f>
        <v>0</v>
      </c>
      <c r="Q116" s="34">
        <f>SUM(H115:H115)</f>
        <v>0</v>
      </c>
    </row>
    <row r="118" spans="1:20">
      <c r="A118" s="362" t="s">
        <v>71</v>
      </c>
      <c r="B118" s="362"/>
      <c r="C118" s="362"/>
      <c r="D118" s="362"/>
      <c r="E118" s="362"/>
      <c r="F118" s="362"/>
      <c r="G118" s="362"/>
      <c r="H118" s="362"/>
      <c r="I118" s="362"/>
    </row>
    <row r="119" spans="1:20" ht="16.5" thickBot="1"/>
    <row r="120" spans="1:20" ht="82.5" customHeight="1">
      <c r="A120" s="36" t="s">
        <v>1</v>
      </c>
      <c r="B120" s="290" t="s">
        <v>33</v>
      </c>
      <c r="C120" s="290" t="s">
        <v>34</v>
      </c>
      <c r="D120" s="290" t="s">
        <v>69</v>
      </c>
      <c r="E120" s="290" t="s">
        <v>36</v>
      </c>
      <c r="F120" s="290" t="s">
        <v>37</v>
      </c>
      <c r="G120" s="290" t="s">
        <v>38</v>
      </c>
      <c r="H120" s="290" t="s">
        <v>39</v>
      </c>
      <c r="I120" s="38" t="s">
        <v>40</v>
      </c>
    </row>
    <row r="121" spans="1:20" ht="16.5" thickBot="1">
      <c r="A121" s="39">
        <v>1</v>
      </c>
      <c r="B121" s="40">
        <v>1</v>
      </c>
      <c r="C121" s="40">
        <v>2</v>
      </c>
      <c r="D121" s="40">
        <v>3</v>
      </c>
      <c r="E121" s="40">
        <v>4</v>
      </c>
      <c r="F121" s="40">
        <v>5</v>
      </c>
      <c r="G121" s="40" t="s">
        <v>41</v>
      </c>
      <c r="H121" s="40">
        <v>7</v>
      </c>
      <c r="I121" s="41" t="s">
        <v>42</v>
      </c>
    </row>
    <row r="122" spans="1:20">
      <c r="A122" s="363" t="s">
        <v>72</v>
      </c>
      <c r="B122" s="364"/>
      <c r="C122" s="364"/>
      <c r="D122" s="364"/>
      <c r="E122" s="364"/>
      <c r="F122" s="364"/>
      <c r="G122" s="364"/>
      <c r="H122" s="364"/>
      <c r="I122" s="365"/>
    </row>
    <row r="123" spans="1:20">
      <c r="A123" s="6">
        <v>1</v>
      </c>
      <c r="B123" s="209"/>
      <c r="C123" s="29" t="s">
        <v>111</v>
      </c>
      <c r="D123" s="118">
        <v>1</v>
      </c>
      <c r="E123" s="19">
        <f>SUM(B19)</f>
        <v>570</v>
      </c>
      <c r="F123" s="21">
        <f>SUM(B20)</f>
        <v>81.428571428571431</v>
      </c>
      <c r="G123" s="7">
        <f>D123*F123/E123</f>
        <v>0.14285714285714285</v>
      </c>
      <c r="H123" s="119"/>
      <c r="I123" s="106">
        <f>G123*H123</f>
        <v>0</v>
      </c>
      <c r="L123" s="34">
        <f>SUM(D123*H123)</f>
        <v>0</v>
      </c>
    </row>
    <row r="124" spans="1:20">
      <c r="A124" s="6">
        <v>2</v>
      </c>
      <c r="B124" s="209"/>
      <c r="C124" s="29" t="s">
        <v>111</v>
      </c>
      <c r="D124" s="118">
        <v>1</v>
      </c>
      <c r="E124" s="19">
        <f>SUM(B19)</f>
        <v>570</v>
      </c>
      <c r="F124" s="21">
        <f>SUM(B20)</f>
        <v>81.428571428571431</v>
      </c>
      <c r="G124" s="7">
        <f t="shared" ref="G124:G126" si="2">D124*F124/E124</f>
        <v>0.14285714285714285</v>
      </c>
      <c r="H124" s="119"/>
      <c r="I124" s="106">
        <f t="shared" ref="I124:I126" si="3">G124*H124</f>
        <v>0</v>
      </c>
      <c r="L124" s="34">
        <f>SUM(D124*H124)</f>
        <v>0</v>
      </c>
    </row>
    <row r="125" spans="1:20">
      <c r="A125" s="42">
        <v>3</v>
      </c>
      <c r="B125" s="209"/>
      <c r="C125" s="29" t="s">
        <v>111</v>
      </c>
      <c r="D125" s="118">
        <v>1</v>
      </c>
      <c r="E125" s="19">
        <f>SUM(B19)</f>
        <v>570</v>
      </c>
      <c r="F125" s="21">
        <f>SUM(B20)</f>
        <v>81.428571428571431</v>
      </c>
      <c r="G125" s="7">
        <f t="shared" si="2"/>
        <v>0.14285714285714285</v>
      </c>
      <c r="H125" s="119"/>
      <c r="I125" s="106">
        <f t="shared" si="3"/>
        <v>0</v>
      </c>
      <c r="L125" s="34"/>
    </row>
    <row r="126" spans="1:20" ht="16.5" thickBot="1">
      <c r="A126" s="227">
        <v>4</v>
      </c>
      <c r="B126" s="209"/>
      <c r="C126" s="29" t="s">
        <v>111</v>
      </c>
      <c r="D126" s="118">
        <v>1</v>
      </c>
      <c r="E126" s="19">
        <f>SUM(B19)</f>
        <v>570</v>
      </c>
      <c r="F126" s="21">
        <f>SUM(B20)</f>
        <v>81.428571428571431</v>
      </c>
      <c r="G126" s="7">
        <f t="shared" si="2"/>
        <v>0.14285714285714285</v>
      </c>
      <c r="H126" s="119"/>
      <c r="I126" s="106">
        <f t="shared" si="3"/>
        <v>0</v>
      </c>
      <c r="L126" s="34"/>
    </row>
    <row r="127" spans="1:20" ht="27.75" customHeight="1" thickBot="1">
      <c r="A127" s="366" t="s">
        <v>73</v>
      </c>
      <c r="B127" s="367"/>
      <c r="C127" s="367"/>
      <c r="D127" s="367"/>
      <c r="E127" s="367"/>
      <c r="F127" s="367"/>
      <c r="G127" s="368"/>
      <c r="H127" s="23"/>
      <c r="I127" s="108">
        <v>0</v>
      </c>
      <c r="L127" s="201">
        <f>SUM(L123:L126)</f>
        <v>0</v>
      </c>
    </row>
    <row r="128" spans="1:20" s="306" customFormat="1">
      <c r="A128" s="245"/>
      <c r="B128" s="245"/>
      <c r="C128" s="245"/>
      <c r="D128" s="245"/>
      <c r="E128" s="245"/>
      <c r="F128" s="245"/>
      <c r="G128" s="245"/>
      <c r="H128" s="246"/>
      <c r="I128" s="246"/>
      <c r="L128" s="201"/>
    </row>
    <row r="129" spans="1:12">
      <c r="A129" s="394" t="s">
        <v>210</v>
      </c>
      <c r="B129" s="394"/>
      <c r="C129" s="394"/>
      <c r="D129" s="394"/>
      <c r="E129" s="394"/>
      <c r="F129" s="394"/>
      <c r="G129" s="394"/>
      <c r="H129" s="394"/>
      <c r="I129" s="394"/>
      <c r="L129" s="201"/>
    </row>
    <row r="130" spans="1:12" ht="16.5" thickBot="1">
      <c r="L130" s="201"/>
    </row>
    <row r="131" spans="1:12" ht="82.5" customHeight="1">
      <c r="A131" s="36" t="s">
        <v>1</v>
      </c>
      <c r="B131" s="290" t="s">
        <v>33</v>
      </c>
      <c r="C131" s="290" t="s">
        <v>34</v>
      </c>
      <c r="D131" s="290" t="s">
        <v>69</v>
      </c>
      <c r="E131" s="290" t="s">
        <v>36</v>
      </c>
      <c r="F131" s="290" t="s">
        <v>37</v>
      </c>
      <c r="G131" s="290" t="s">
        <v>38</v>
      </c>
      <c r="H131" s="290" t="s">
        <v>39</v>
      </c>
      <c r="I131" s="38" t="s">
        <v>40</v>
      </c>
      <c r="L131" s="201"/>
    </row>
    <row r="132" spans="1:12" ht="16.5" thickBot="1">
      <c r="A132" s="39">
        <v>1</v>
      </c>
      <c r="B132" s="40">
        <v>1</v>
      </c>
      <c r="C132" s="40">
        <v>2</v>
      </c>
      <c r="D132" s="40">
        <v>3</v>
      </c>
      <c r="E132" s="40">
        <v>4</v>
      </c>
      <c r="F132" s="40">
        <v>5</v>
      </c>
      <c r="G132" s="40" t="s">
        <v>41</v>
      </c>
      <c r="H132" s="40">
        <v>7</v>
      </c>
      <c r="I132" s="41" t="s">
        <v>42</v>
      </c>
      <c r="L132" s="201"/>
    </row>
    <row r="133" spans="1:12">
      <c r="A133" s="363" t="s">
        <v>211</v>
      </c>
      <c r="B133" s="364"/>
      <c r="C133" s="364"/>
      <c r="D133" s="364"/>
      <c r="E133" s="364"/>
      <c r="F133" s="364"/>
      <c r="G133" s="364"/>
      <c r="H133" s="364"/>
      <c r="I133" s="365"/>
      <c r="L133" s="201"/>
    </row>
    <row r="134" spans="1:12" ht="16.5" thickBot="1">
      <c r="A134" s="28" t="s">
        <v>138</v>
      </c>
      <c r="B134" s="247" t="s">
        <v>138</v>
      </c>
      <c r="C134" s="29" t="s">
        <v>138</v>
      </c>
      <c r="D134" s="118">
        <v>0</v>
      </c>
      <c r="E134" s="19">
        <f>SUM(B19)</f>
        <v>570</v>
      </c>
      <c r="F134" s="21">
        <f>SUM(B20)</f>
        <v>81.428571428571431</v>
      </c>
      <c r="G134" s="7">
        <f>D134*F134/E134</f>
        <v>0</v>
      </c>
      <c r="H134" s="119">
        <v>0</v>
      </c>
      <c r="I134" s="106">
        <f>G134*H134</f>
        <v>0</v>
      </c>
      <c r="L134" s="201"/>
    </row>
    <row r="135" spans="1:12" ht="34.5" customHeight="1" thickBot="1">
      <c r="A135" s="366" t="s">
        <v>73</v>
      </c>
      <c r="B135" s="367"/>
      <c r="C135" s="367"/>
      <c r="D135" s="367"/>
      <c r="E135" s="367"/>
      <c r="F135" s="367"/>
      <c r="G135" s="368"/>
      <c r="H135" s="23"/>
      <c r="I135" s="108">
        <v>0</v>
      </c>
      <c r="L135" s="201"/>
    </row>
    <row r="137" spans="1:12">
      <c r="A137" s="373" t="s">
        <v>74</v>
      </c>
      <c r="B137" s="373"/>
      <c r="C137" s="373"/>
      <c r="D137" s="373"/>
      <c r="E137" s="373"/>
      <c r="F137" s="373"/>
      <c r="G137" s="373"/>
      <c r="H137" s="373"/>
      <c r="I137" s="373"/>
      <c r="J137" s="373"/>
    </row>
    <row r="139" spans="1:12">
      <c r="F139" s="35"/>
      <c r="G139" s="59"/>
    </row>
    <row r="140" spans="1:12" ht="16.5" thickBot="1"/>
    <row r="141" spans="1:12">
      <c r="A141" s="79"/>
      <c r="B141" s="395" t="s">
        <v>96</v>
      </c>
      <c r="C141" s="396"/>
      <c r="D141" s="396"/>
      <c r="E141" s="396"/>
      <c r="F141" s="396"/>
      <c r="G141" s="396"/>
      <c r="H141" s="396"/>
      <c r="I141" s="397"/>
      <c r="J141" s="83" t="s">
        <v>95</v>
      </c>
    </row>
    <row r="142" spans="1:12" ht="32.25" customHeight="1">
      <c r="A142" s="79"/>
      <c r="B142" s="81"/>
      <c r="C142" s="76"/>
      <c r="D142" s="76"/>
      <c r="E142" s="76"/>
      <c r="F142" s="76"/>
      <c r="G142" s="76"/>
      <c r="H142" s="248"/>
      <c r="I142" s="249"/>
      <c r="J142" s="84"/>
    </row>
    <row r="143" spans="1:12" ht="16.5" thickBot="1">
      <c r="A143" s="77"/>
      <c r="B143" s="110">
        <f>I76</f>
        <v>0</v>
      </c>
      <c r="C143" s="111">
        <f>I84</f>
        <v>0</v>
      </c>
      <c r="D143" s="111">
        <f>I92</f>
        <v>0</v>
      </c>
      <c r="E143" s="111">
        <f>I100</f>
        <v>0</v>
      </c>
      <c r="F143" s="111">
        <f>I108</f>
        <v>0</v>
      </c>
      <c r="G143" s="111">
        <f>I116</f>
        <v>0</v>
      </c>
      <c r="H143" s="250">
        <f>I127</f>
        <v>0</v>
      </c>
      <c r="I143" s="243">
        <f>I135</f>
        <v>0</v>
      </c>
      <c r="J143" s="113">
        <v>0</v>
      </c>
    </row>
    <row r="155" spans="10:10">
      <c r="J155" s="295"/>
    </row>
  </sheetData>
  <mergeCells count="63">
    <mergeCell ref="A22:I22"/>
    <mergeCell ref="I6:J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44:I44"/>
    <mergeCell ref="A23:I23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2:I32"/>
    <mergeCell ref="A36:I36"/>
    <mergeCell ref="I37:I38"/>
    <mergeCell ref="A38:F38"/>
    <mergeCell ref="A40:I40"/>
    <mergeCell ref="I45:I46"/>
    <mergeCell ref="A46:F46"/>
    <mergeCell ref="A48:I48"/>
    <mergeCell ref="A51:I51"/>
    <mergeCell ref="I52:I53"/>
    <mergeCell ref="A53:F53"/>
    <mergeCell ref="A92:G92"/>
    <mergeCell ref="A55:I55"/>
    <mergeCell ref="D59:G59"/>
    <mergeCell ref="A63:I63"/>
    <mergeCell ref="A65:I65"/>
    <mergeCell ref="A69:I69"/>
    <mergeCell ref="A76:G76"/>
    <mergeCell ref="A78:I78"/>
    <mergeCell ref="A82:I82"/>
    <mergeCell ref="A84:G84"/>
    <mergeCell ref="A86:I86"/>
    <mergeCell ref="A90:I90"/>
    <mergeCell ref="A127:G127"/>
    <mergeCell ref="A94:I94"/>
    <mergeCell ref="A98:I98"/>
    <mergeCell ref="A100:G100"/>
    <mergeCell ref="A102:I102"/>
    <mergeCell ref="A106:J106"/>
    <mergeCell ref="A108:G108"/>
    <mergeCell ref="A110:I110"/>
    <mergeCell ref="A114:I114"/>
    <mergeCell ref="A116:G116"/>
    <mergeCell ref="A118:I118"/>
    <mergeCell ref="A122:I122"/>
    <mergeCell ref="A129:I129"/>
    <mergeCell ref="A133:I133"/>
    <mergeCell ref="A135:G135"/>
    <mergeCell ref="A137:J137"/>
    <mergeCell ref="B141:I141"/>
  </mergeCells>
  <printOptions horizontalCentered="1"/>
  <pageMargins left="0.39370078740157483" right="0.39370078740157483" top="0.19685039370078741" bottom="0.19685039370078741" header="0" footer="0"/>
  <pageSetup paperSize="9" scale="67" orientation="landscape" verticalDpi="0" r:id="rId1"/>
  <rowBreaks count="3" manualBreakCount="3">
    <brk id="31" max="9" man="1"/>
    <brk id="62" max="9" man="1"/>
    <brk id="93" max="9" man="1"/>
  </rowBreaks>
  <colBreaks count="1" manualBreakCount="1">
    <brk id="10" max="1048575" man="1"/>
  </colBreaks>
  <drawing r:id="rId2"/>
  <legacyDrawing r:id="rId3"/>
  <oleObjects>
    <oleObject progId="Equation.3" shapeId="60417" r:id="rId4"/>
    <oleObject progId="Equation.3" shapeId="60418" r:id="rId5"/>
    <oleObject progId="Equation.3" shapeId="60419" r:id="rId6"/>
    <oleObject progId="Equation.3" shapeId="60420" r:id="rId7"/>
    <oleObject progId="Equation.3" shapeId="60421" r:id="rId8"/>
    <oleObject progId="Equation.3" shapeId="60422" r:id="rId9"/>
    <oleObject progId="Equation.3" shapeId="60423" r:id="rId10"/>
    <oleObject progId="Equation.3" shapeId="60424" r:id="rId11"/>
    <oleObject progId="Equation.3" shapeId="60429" r:id="rId12"/>
    <oleObject progId="Equation.3" shapeId="60430" r:id="rId13"/>
    <oleObject progId="Equation.3" shapeId="60432" r:id="rId14"/>
    <oleObject progId="Equation.3" shapeId="60433" r:id="rId15"/>
    <oleObject progId="Equation.3" shapeId="60434" r:id="rId16"/>
    <oleObject progId="Equation.3" shapeId="60435" r:id="rId17"/>
    <oleObject progId="Equation.3" shapeId="60436" r:id="rId18"/>
    <oleObject progId="Equation.3" shapeId="60441" r:id="rId19"/>
    <oleObject progId="Equation.3" shapeId="60442" r:id="rId20"/>
    <oleObject progId="Equation.3" shapeId="60443" r:id="rId21"/>
    <oleObject progId="Equation.3" shapeId="60444" r:id="rId22"/>
    <oleObject progId="Equation.3" shapeId="60445" r:id="rId23"/>
    <oleObject progId="Equation.3" shapeId="60446" r:id="rId24"/>
    <oleObject progId="Equation.3" shapeId="60447" r:id="rId25"/>
    <oleObject progId="Equation.3" shapeId="60448" r:id="rId26"/>
    <oleObject progId="Equation.3" shapeId="60449" r:id="rId27"/>
    <oleObject progId="Equation.3" shapeId="60450" r:id="rId28"/>
    <oleObject progId="Equation.3" shapeId="60451" r:id="rId29"/>
    <oleObject progId="Equation.3" shapeId="60452" r:id="rId30"/>
    <oleObject progId="Equation.3" shapeId="60453" r:id="rId31"/>
    <oleObject progId="Equation.3" shapeId="60454" r:id="rId32"/>
    <oleObject progId="Equation.3" shapeId="60455" r:id="rId33"/>
    <oleObject progId="Equation.3" shapeId="60456" r:id="rId34"/>
    <oleObject progId="Equation.3" shapeId="60457" r:id="rId35"/>
    <oleObject progId="Equation.3" shapeId="60458" r:id="rId36"/>
    <oleObject progId="Equation.3" shapeId="60459" r:id="rId37"/>
    <oleObject progId="Equation.3" shapeId="60460" r:id="rId38"/>
    <oleObject progId="Equation.3" shapeId="60461" r:id="rId39"/>
    <oleObject progId="Equation.3" shapeId="60462" r:id="rId40"/>
    <oleObject progId="Equation.3" shapeId="60463" r:id="rId41"/>
    <oleObject progId="Equation.3" shapeId="60464" r:id="rId42"/>
    <oleObject progId="Equation.3" shapeId="60465" r:id="rId43"/>
    <oleObject progId="Equation.3" shapeId="60466" r:id="rId44"/>
  </oleObject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9"/>
  <sheetViews>
    <sheetView view="pageBreakPreview" zoomScale="80" zoomScaleNormal="80" zoomScaleSheetLayoutView="80" workbookViewId="0">
      <selection activeCell="M109" sqref="M109"/>
    </sheetView>
  </sheetViews>
  <sheetFormatPr defaultRowHeight="15.75"/>
  <cols>
    <col min="1" max="1" width="5.7109375" style="285" customWidth="1"/>
    <col min="2" max="2" width="34.85546875" style="285" customWidth="1"/>
    <col min="3" max="3" width="25.140625" style="285" customWidth="1"/>
    <col min="4" max="4" width="14.140625" style="285" customWidth="1"/>
    <col min="5" max="7" width="12.28515625" style="285" customWidth="1"/>
    <col min="8" max="8" width="35.28515625" style="285" customWidth="1"/>
    <col min="9" max="9" width="28" style="285" customWidth="1"/>
    <col min="10" max="10" width="18.7109375" style="285" customWidth="1"/>
    <col min="11" max="11" width="34" style="285" customWidth="1"/>
    <col min="12" max="13" width="23" style="285" customWidth="1"/>
    <col min="14" max="14" width="18.28515625" style="285" customWidth="1"/>
    <col min="15" max="16" width="9.140625" style="285"/>
    <col min="17" max="17" width="33" style="285" customWidth="1"/>
    <col min="18" max="18" width="9.140625" style="285"/>
    <col min="19" max="19" width="14.28515625" style="285" customWidth="1"/>
    <col min="20" max="20" width="13.42578125" style="285" customWidth="1"/>
    <col min="21" max="21" width="12.42578125" style="285" customWidth="1"/>
    <col min="22" max="22" width="13.28515625" style="285" customWidth="1"/>
    <col min="23" max="16384" width="9.140625" style="285"/>
  </cols>
  <sheetData>
    <row r="1" spans="1:13">
      <c r="A1" s="427" t="s">
        <v>75</v>
      </c>
      <c r="B1" s="427"/>
      <c r="C1" s="427"/>
      <c r="D1" s="427"/>
      <c r="E1" s="427"/>
      <c r="F1" s="427"/>
      <c r="G1" s="427"/>
      <c r="H1" s="427"/>
      <c r="I1" s="427"/>
      <c r="J1" s="427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428" t="s">
        <v>97</v>
      </c>
      <c r="E5" s="429"/>
    </row>
    <row r="6" spans="1:13" ht="32.25" customHeight="1" thickBot="1">
      <c r="B6" s="115"/>
      <c r="C6" s="115"/>
      <c r="D6" s="423"/>
      <c r="E6" s="424"/>
    </row>
    <row r="7" spans="1:13" ht="16.5" thickBot="1">
      <c r="B7" s="112">
        <f>'семинары, вебинары,консул.'!H61</f>
        <v>24627.314606977281</v>
      </c>
      <c r="C7" s="112">
        <f>олимпиады!J143</f>
        <v>0</v>
      </c>
      <c r="D7" s="425">
        <f>SUM(B7:C7)</f>
        <v>24627.314606977281</v>
      </c>
      <c r="E7" s="426"/>
    </row>
    <row r="9" spans="1:13" ht="15.75" customHeight="1">
      <c r="A9" s="373" t="s">
        <v>76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</row>
    <row r="10" spans="1:13" ht="15.75" customHeight="1">
      <c r="A10" s="295"/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9"/>
    </row>
    <row r="11" spans="1:13" ht="15.75" customHeight="1">
      <c r="A11" s="430" t="s">
        <v>106</v>
      </c>
      <c r="B11" s="430"/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430"/>
    </row>
    <row r="12" spans="1:13" ht="16.5" thickBot="1"/>
    <row r="13" spans="1:13" ht="99" customHeight="1" thickBot="1">
      <c r="A13" s="414" t="s">
        <v>86</v>
      </c>
      <c r="B13" s="415" t="s">
        <v>77</v>
      </c>
      <c r="C13" s="415" t="s">
        <v>78</v>
      </c>
      <c r="D13" s="418" t="s">
        <v>79</v>
      </c>
      <c r="E13" s="419"/>
      <c r="F13" s="419"/>
      <c r="G13" s="420"/>
      <c r="H13" s="421" t="s">
        <v>90</v>
      </c>
      <c r="I13" s="415" t="s">
        <v>91</v>
      </c>
      <c r="J13" s="415" t="s">
        <v>80</v>
      </c>
      <c r="K13" s="415" t="s">
        <v>92</v>
      </c>
      <c r="L13" s="415" t="s">
        <v>85</v>
      </c>
      <c r="M13" s="414" t="s">
        <v>93</v>
      </c>
    </row>
    <row r="14" spans="1:13" ht="99" customHeight="1" thickBot="1">
      <c r="A14" s="414"/>
      <c r="B14" s="417"/>
      <c r="C14" s="417"/>
      <c r="D14" s="98" t="s">
        <v>81</v>
      </c>
      <c r="E14" s="99" t="s">
        <v>82</v>
      </c>
      <c r="F14" s="99" t="s">
        <v>83</v>
      </c>
      <c r="G14" s="100" t="s">
        <v>84</v>
      </c>
      <c r="H14" s="422"/>
      <c r="I14" s="417"/>
      <c r="J14" s="417"/>
      <c r="K14" s="416"/>
      <c r="L14" s="416"/>
      <c r="M14" s="414"/>
    </row>
    <row r="15" spans="1:13" ht="16.5" thickBot="1">
      <c r="A15" s="292">
        <v>1</v>
      </c>
      <c r="B15" s="293">
        <v>2</v>
      </c>
      <c r="C15" s="294">
        <v>3</v>
      </c>
      <c r="D15" s="69">
        <v>4</v>
      </c>
      <c r="E15" s="70">
        <v>5</v>
      </c>
      <c r="F15" s="70">
        <v>6</v>
      </c>
      <c r="G15" s="71">
        <v>7</v>
      </c>
      <c r="H15" s="294">
        <v>8</v>
      </c>
      <c r="I15" s="294">
        <v>9</v>
      </c>
      <c r="J15" s="294" t="s">
        <v>87</v>
      </c>
      <c r="K15" s="62" t="s">
        <v>89</v>
      </c>
      <c r="L15" s="63" t="s">
        <v>88</v>
      </c>
      <c r="M15" s="292">
        <v>13</v>
      </c>
    </row>
    <row r="16" spans="1:13" ht="52.5" customHeight="1" thickBot="1">
      <c r="A16" s="92">
        <v>1</v>
      </c>
      <c r="B16" s="324" t="s">
        <v>263</v>
      </c>
      <c r="C16" s="294" t="s">
        <v>98</v>
      </c>
      <c r="D16" s="298">
        <f>SUM(D7)</f>
        <v>24627.314606977281</v>
      </c>
      <c r="E16" s="73">
        <f>олимпиады!I116</f>
        <v>0</v>
      </c>
      <c r="F16" s="73">
        <f>олимпиады!C143</f>
        <v>0</v>
      </c>
      <c r="G16" s="74">
        <f>олимпиады!C143</f>
        <v>0</v>
      </c>
      <c r="H16" s="64">
        <f>'семинары, вебинары,консул.'!B17</f>
        <v>18455</v>
      </c>
      <c r="I16" s="64">
        <f>'семинары, вебинары,консул.'!B18</f>
        <v>28594.6</v>
      </c>
      <c r="J16" s="65">
        <f>H16/I16</f>
        <v>0.64540157931917219</v>
      </c>
      <c r="K16" s="66">
        <f>F16+G16</f>
        <v>0</v>
      </c>
      <c r="L16" s="67">
        <v>0</v>
      </c>
      <c r="M16" s="123">
        <f>(E16/D16)*J16+(1-(E16/D16)*L16)</f>
        <v>1</v>
      </c>
    </row>
    <row r="18" spans="1:13">
      <c r="A18" s="362" t="s">
        <v>107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62"/>
    </row>
    <row r="19" spans="1:13" ht="16.5" thickBot="1"/>
    <row r="20" spans="1:13" ht="63">
      <c r="G20" s="83" t="s">
        <v>86</v>
      </c>
      <c r="H20" s="186" t="s">
        <v>77</v>
      </c>
      <c r="I20" s="186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48" thickBot="1">
      <c r="G22" s="92">
        <v>1</v>
      </c>
      <c r="H22" s="324" t="s">
        <v>263</v>
      </c>
      <c r="I22" s="164" t="s">
        <v>138</v>
      </c>
      <c r="J22" s="165">
        <v>1</v>
      </c>
    </row>
    <row r="24" spans="1:13">
      <c r="A24" s="373" t="s">
        <v>102</v>
      </c>
      <c r="B24" s="373"/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</row>
    <row r="25" spans="1:13" ht="16.5" thickBot="1"/>
    <row r="26" spans="1:13" ht="90" customHeight="1">
      <c r="A26" s="94" t="s">
        <v>86</v>
      </c>
      <c r="B26" s="186" t="s">
        <v>77</v>
      </c>
      <c r="C26" s="186" t="s">
        <v>100</v>
      </c>
      <c r="D26" s="409" t="s">
        <v>103</v>
      </c>
      <c r="E26" s="409"/>
      <c r="F26" s="409" t="s">
        <v>104</v>
      </c>
      <c r="G26" s="409"/>
      <c r="H26" s="290" t="s">
        <v>99</v>
      </c>
      <c r="I26" s="290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3">
        <v>3</v>
      </c>
      <c r="E27" s="413"/>
      <c r="F27" s="410">
        <v>4</v>
      </c>
      <c r="G27" s="410"/>
      <c r="H27" s="291">
        <v>5</v>
      </c>
      <c r="I27" s="291">
        <v>6</v>
      </c>
      <c r="J27" s="97" t="s">
        <v>105</v>
      </c>
    </row>
    <row r="28" spans="1:13" ht="54" customHeight="1" thickBot="1">
      <c r="A28" s="151">
        <v>1</v>
      </c>
      <c r="B28" s="324" t="s">
        <v>263</v>
      </c>
      <c r="C28" s="173"/>
      <c r="D28" s="408" t="s">
        <v>98</v>
      </c>
      <c r="E28" s="408"/>
      <c r="F28" s="457">
        <f>SUM(D16)</f>
        <v>24627.314606977281</v>
      </c>
      <c r="G28" s="458"/>
      <c r="H28" s="135">
        <f>SUM(J22)</f>
        <v>1</v>
      </c>
      <c r="I28" s="135">
        <f>SUM(M16)</f>
        <v>1</v>
      </c>
      <c r="J28" s="136">
        <f>F28*H28*I28</f>
        <v>24627.314606977281</v>
      </c>
      <c r="K28" s="163"/>
      <c r="L28" s="34"/>
    </row>
    <row r="31" spans="1:13" ht="33" customHeight="1">
      <c r="F31" s="445" t="s">
        <v>263</v>
      </c>
      <c r="G31" s="445"/>
      <c r="H31" s="445"/>
      <c r="I31" s="445"/>
      <c r="J31" s="200">
        <f>J28*'семинары, вебинары,консул.'!B16</f>
        <v>172391.20224884097</v>
      </c>
      <c r="K31" s="34"/>
      <c r="L31" s="34"/>
    </row>
    <row r="35" spans="6:18" ht="36.75" customHeight="1">
      <c r="M35" s="34"/>
    </row>
    <row r="41" spans="6:18" s="302" customFormat="1" ht="33" customHeight="1">
      <c r="F41" s="388" t="s">
        <v>180</v>
      </c>
      <c r="G41" s="388"/>
      <c r="H41" s="388"/>
      <c r="I41" s="388"/>
      <c r="J41" s="388"/>
      <c r="O41" s="300"/>
    </row>
    <row r="42" spans="6:18" s="302" customFormat="1">
      <c r="O42" s="389"/>
      <c r="P42" s="389"/>
    </row>
    <row r="43" spans="6:18" s="302" customFormat="1" ht="15.75" customHeight="1">
      <c r="F43" s="185">
        <v>1</v>
      </c>
      <c r="G43" s="459" t="s">
        <v>139</v>
      </c>
      <c r="H43" s="459"/>
      <c r="I43" s="459"/>
      <c r="J43" s="329">
        <f>'Кор.коэф. МИЭ'!J31</f>
        <v>9930685.3665886503</v>
      </c>
      <c r="K43" s="34"/>
      <c r="O43" s="389"/>
      <c r="P43" s="389"/>
      <c r="Q43" s="389"/>
      <c r="R43" s="389"/>
    </row>
    <row r="44" spans="6:18" s="302" customFormat="1" ht="15.75" customHeight="1">
      <c r="F44" s="185">
        <v>2</v>
      </c>
      <c r="G44" s="459" t="s">
        <v>164</v>
      </c>
      <c r="H44" s="459"/>
      <c r="I44" s="459"/>
      <c r="J44" s="329">
        <f>'Кор. коэф. ИИ'!J31</f>
        <v>18621976.173212372</v>
      </c>
      <c r="K44" s="34"/>
    </row>
    <row r="45" spans="6:18" s="302" customFormat="1" ht="15.75" customHeight="1">
      <c r="F45" s="185">
        <v>3</v>
      </c>
      <c r="G45" s="459" t="s">
        <v>143</v>
      </c>
      <c r="H45" s="459"/>
      <c r="I45" s="459"/>
      <c r="J45" s="329">
        <f>кор.коэф.вок.искус.!J31</f>
        <v>8135247.9623060329</v>
      </c>
      <c r="K45" s="34"/>
    </row>
    <row r="46" spans="6:18" s="302" customFormat="1">
      <c r="F46" s="185">
        <v>4</v>
      </c>
      <c r="G46" s="459" t="s">
        <v>145</v>
      </c>
      <c r="H46" s="459"/>
      <c r="I46" s="459"/>
      <c r="J46" s="329">
        <f>'кор.коэф. сол. и хор. нар.пение'!J31</f>
        <v>8206925.6118730158</v>
      </c>
      <c r="K46" s="34"/>
    </row>
    <row r="47" spans="6:18" s="302" customFormat="1" ht="15.75" customHeight="1">
      <c r="F47" s="185">
        <v>5</v>
      </c>
      <c r="G47" s="459" t="s">
        <v>147</v>
      </c>
      <c r="H47" s="459"/>
      <c r="I47" s="459"/>
      <c r="J47" s="329">
        <f>'кор.коэф. хоров. дириж.'!J31</f>
        <v>9983540.7832772322</v>
      </c>
      <c r="K47" s="34"/>
    </row>
    <row r="48" spans="6:18" s="302" customFormat="1">
      <c r="F48" s="185">
        <v>6</v>
      </c>
      <c r="G48" s="459" t="s">
        <v>149</v>
      </c>
      <c r="H48" s="459"/>
      <c r="I48" s="459"/>
      <c r="J48" s="329">
        <f>'кор.коэф. теория муз.'!J31</f>
        <v>5902089.0066691171</v>
      </c>
      <c r="K48" s="34"/>
    </row>
    <row r="49" spans="6:26" s="302" customFormat="1">
      <c r="F49" s="185">
        <v>7</v>
      </c>
      <c r="G49" s="459" t="s">
        <v>151</v>
      </c>
      <c r="H49" s="459"/>
      <c r="I49" s="459"/>
      <c r="J49" s="329">
        <f>'кор.коэф. муз.звук. мастер.'!J31</f>
        <v>4027528.3349525137</v>
      </c>
      <c r="K49" s="34"/>
    </row>
    <row r="50" spans="6:26" s="302" customFormat="1" ht="15.75" customHeight="1">
      <c r="F50" s="185">
        <v>8</v>
      </c>
      <c r="G50" s="459" t="s">
        <v>153</v>
      </c>
      <c r="H50" s="459"/>
      <c r="I50" s="459"/>
      <c r="J50" s="329">
        <f>'кор.коэф. народ.худ.творч.'!J31</f>
        <v>14499672.297352929</v>
      </c>
      <c r="K50" s="34"/>
    </row>
    <row r="51" spans="6:26" s="302" customFormat="1" ht="15.75" customHeight="1">
      <c r="F51" s="185">
        <v>9</v>
      </c>
      <c r="G51" s="459" t="s">
        <v>155</v>
      </c>
      <c r="H51" s="459"/>
      <c r="I51" s="459"/>
      <c r="J51" s="329">
        <f>'кор.коэф.соц.кул.деят-ти'!J31</f>
        <v>6350471.1874923287</v>
      </c>
      <c r="K51" s="34"/>
    </row>
    <row r="52" spans="6:26" s="302" customFormat="1" ht="15.75" customHeight="1">
      <c r="F52" s="185">
        <v>10</v>
      </c>
      <c r="G52" s="459" t="s">
        <v>157</v>
      </c>
      <c r="H52" s="459"/>
      <c r="I52" s="459"/>
      <c r="J52" s="329">
        <f>'кор.коэф. дек.прикл.ис. и нар.п'!J31</f>
        <v>3347977.532772284</v>
      </c>
      <c r="K52" s="34"/>
    </row>
    <row r="53" spans="6:26" s="302" customFormat="1">
      <c r="F53" s="185">
        <v>11</v>
      </c>
      <c r="G53" s="459" t="s">
        <v>159</v>
      </c>
      <c r="H53" s="459"/>
      <c r="I53" s="459"/>
      <c r="J53" s="329">
        <f>'кор.коэф. библи-ие'!J31</f>
        <v>2218163.5222425014</v>
      </c>
      <c r="K53" s="201"/>
      <c r="L53" s="2"/>
      <c r="M53" s="2"/>
    </row>
    <row r="54" spans="6:26" s="302" customFormat="1">
      <c r="F54" s="185" t="s">
        <v>250</v>
      </c>
      <c r="G54" s="459" t="s">
        <v>257</v>
      </c>
      <c r="H54" s="459"/>
      <c r="I54" s="459"/>
      <c r="J54" s="329">
        <f>'кор.коэф. олимпиады'!J31</f>
        <v>2125017.1902153129</v>
      </c>
      <c r="K54" s="201"/>
      <c r="L54" s="2"/>
      <c r="M54" s="2"/>
    </row>
    <row r="55" spans="6:26" s="302" customFormat="1" ht="38.25" customHeight="1">
      <c r="F55" s="185" t="s">
        <v>251</v>
      </c>
      <c r="G55" s="459" t="s">
        <v>261</v>
      </c>
      <c r="H55" s="459"/>
      <c r="I55" s="459"/>
      <c r="J55" s="329">
        <f>'кор.коэф.конференций. конкурс.'!J31</f>
        <v>441542.25026746944</v>
      </c>
      <c r="K55" s="201"/>
      <c r="L55" s="2"/>
      <c r="M55" s="2"/>
    </row>
    <row r="56" spans="6:26" s="302" customFormat="1">
      <c r="F56" s="185" t="s">
        <v>252</v>
      </c>
      <c r="G56" s="459" t="s">
        <v>218</v>
      </c>
      <c r="H56" s="459"/>
      <c r="I56" s="459"/>
      <c r="J56" s="329">
        <f>'кор.коэф.монит.деят. образ.орга'!J31</f>
        <v>148800.82720426272</v>
      </c>
      <c r="K56" s="201"/>
      <c r="L56" s="2"/>
      <c r="M56" s="2"/>
    </row>
    <row r="57" spans="6:26" s="302" customFormat="1" ht="31.5" customHeight="1">
      <c r="F57" s="185" t="s">
        <v>253</v>
      </c>
      <c r="G57" s="459" t="s">
        <v>263</v>
      </c>
      <c r="H57" s="459"/>
      <c r="I57" s="459"/>
      <c r="J57" s="329">
        <f>J31</f>
        <v>172391.20224884097</v>
      </c>
      <c r="K57" s="201"/>
      <c r="L57" s="2"/>
      <c r="M57" s="2"/>
    </row>
    <row r="58" spans="6:26" s="302" customFormat="1">
      <c r="F58" s="304"/>
      <c r="G58" s="305"/>
      <c r="H58" s="305"/>
      <c r="I58" s="305"/>
      <c r="J58" s="225"/>
      <c r="K58" s="201"/>
      <c r="L58" s="2"/>
      <c r="M58" s="2"/>
    </row>
    <row r="59" spans="6:26" s="302" customFormat="1">
      <c r="G59" s="454" t="s">
        <v>169</v>
      </c>
      <c r="H59" s="454"/>
      <c r="I59" s="454"/>
      <c r="J59" s="200">
        <f>SUM(J43:J57)</f>
        <v>94112029.24867487</v>
      </c>
      <c r="K59" s="34"/>
    </row>
    <row r="60" spans="6:26" s="302" customFormat="1">
      <c r="G60" s="185"/>
      <c r="H60" s="185"/>
      <c r="I60" s="185"/>
      <c r="J60" s="185"/>
      <c r="K60" s="34"/>
    </row>
    <row r="61" spans="6:26" s="302" customFormat="1" ht="54.75" customHeight="1">
      <c r="G61" s="445" t="s">
        <v>166</v>
      </c>
      <c r="H61" s="445"/>
      <c r="I61" s="445"/>
      <c r="J61" s="341">
        <v>2099400</v>
      </c>
      <c r="K61" s="34"/>
      <c r="P61" s="77"/>
      <c r="Q61" s="77"/>
    </row>
    <row r="62" spans="6:26" s="302" customFormat="1" ht="31.5" customHeight="1">
      <c r="G62" s="445" t="s">
        <v>167</v>
      </c>
      <c r="H62" s="445"/>
      <c r="I62" s="445"/>
      <c r="J62" s="341">
        <f>SUM(J63:J64)</f>
        <v>621780</v>
      </c>
      <c r="K62" s="34"/>
      <c r="P62" s="77">
        <v>1</v>
      </c>
      <c r="Q62" s="202" t="s">
        <v>50</v>
      </c>
      <c r="S62" s="34">
        <f>'Муз. искус. эс'!L72+'Инстр. искусс'!L73+'вокальное искусство'!L72+'сол. и хор.нар.пение'!L71+хоров.дирижир.!L71+'теория музыки'!L70+'муз-ое звукооп-ое маст-во'!L71+'народ. худ. творч.'!L71+'соц.кул.деят-ть'!L71+'дек.прикл.искус. и нар. промыс.'!L71+библиотековедение!L71+олимпиады!L70+'конференции, конкурсы'!L70+'мониторинги деятел. образов.орг'!L68+'семинары, вебинары,консул.'!L70</f>
        <v>1440000</v>
      </c>
      <c r="T62" s="162">
        <f>S62*100/90</f>
        <v>1600000</v>
      </c>
      <c r="U62" s="162">
        <f>S62+J63</f>
        <v>1600000</v>
      </c>
      <c r="W62" s="34"/>
      <c r="X62" s="34"/>
      <c r="Z62" s="34"/>
    </row>
    <row r="63" spans="6:26" s="302" customFormat="1">
      <c r="G63" s="464" t="s">
        <v>168</v>
      </c>
      <c r="H63" s="464"/>
      <c r="I63" s="464"/>
      <c r="J63" s="342">
        <v>160000</v>
      </c>
      <c r="P63" s="77">
        <v>2</v>
      </c>
      <c r="Q63" s="202" t="s">
        <v>51</v>
      </c>
      <c r="S63" s="34">
        <f>'Муз. искус. эс'!L73+'Инстр. искусс'!L74+'вокальное искусство'!L73+'сол. и хор.нар.пение'!L72+хоров.дирижир.!L72+'теория музыки'!L71+'муз-ое звукооп-ое маст-во'!L72+'народ. худ. творч.'!L72+'соц.кул.деят-ть'!L72+'дек.прикл.искус. и нар. промыс.'!L72+библиотековедение!L72</f>
        <v>299999.80437599996</v>
      </c>
      <c r="T63" s="174"/>
      <c r="U63" s="34"/>
      <c r="V63" s="34"/>
      <c r="W63" s="34"/>
      <c r="X63" s="34"/>
      <c r="Y63" s="34"/>
    </row>
    <row r="64" spans="6:26" s="302" customFormat="1">
      <c r="G64" s="464" t="s">
        <v>51</v>
      </c>
      <c r="H64" s="464"/>
      <c r="I64" s="464"/>
      <c r="J64" s="342">
        <v>461780</v>
      </c>
      <c r="K64" s="454" t="s">
        <v>178</v>
      </c>
      <c r="L64" s="454"/>
      <c r="M64" s="301">
        <f>M74/J66</f>
        <v>0.92468276838842167</v>
      </c>
      <c r="P64" s="77">
        <v>3</v>
      </c>
      <c r="Q64" s="202" t="s">
        <v>44</v>
      </c>
      <c r="S64" s="34">
        <f>'Муз. искус. эс'!L74+'Инстр. искусс'!L75+'вокальное искусство'!L74+'сол. и хор.нар.пение'!L73+хоров.дирижир.!L73+'теория музыки'!L72+'муз-ое звукооп-ое маст-во'!L73+'народ. худ. творч.'!L73+'соц.кул.деят-ть'!L73+'дек.прикл.искус. и нар. промыс.'!L73+библиотековедение!L73+олимпиады!L72+'конференции, конкурсы'!L72+'мониторинги деятел. образов.орг'!L70+'семинары, вебинары,консул.'!L72</f>
        <v>369527.00100000005</v>
      </c>
      <c r="T64" s="34"/>
      <c r="U64" s="162"/>
      <c r="V64" s="162">
        <f>S63+S65+J64</f>
        <v>923560.00037599995</v>
      </c>
      <c r="W64" s="34"/>
    </row>
    <row r="65" spans="7:25" s="302" customFormat="1">
      <c r="G65" s="459"/>
      <c r="H65" s="459"/>
      <c r="I65" s="459"/>
      <c r="J65" s="185"/>
      <c r="P65" s="77">
        <v>4</v>
      </c>
      <c r="Q65" s="202" t="s">
        <v>49</v>
      </c>
      <c r="S65" s="34">
        <f>'Муз. искус. эс'!L75+'Инстр. искусс'!L76+'вокальное искусство'!L75+'сол. и хор.нар.пение'!L74+хоров.дирижир.!L74+'теория музыки'!L73+'муз-ое звукооп-ое маст-во'!L74+'народ. худ. творч.'!L74+'соц.кул.деят-ть'!L74+'дек.прикл.искус. и нар. промыс.'!L74+библиотековедение!L74+олимпиады!L73+'конференции, конкурсы'!L73+'мониторинги деятел. образов.орг'!L71+'семинары, вебинары,консул.'!L73</f>
        <v>161780.196</v>
      </c>
      <c r="T65" s="174"/>
      <c r="U65" s="34"/>
      <c r="W65" s="34"/>
      <c r="X65" s="34"/>
      <c r="Y65" s="34"/>
    </row>
    <row r="66" spans="7:25" s="302" customFormat="1" ht="32.25" customHeight="1">
      <c r="G66" s="445" t="s">
        <v>170</v>
      </c>
      <c r="H66" s="445"/>
      <c r="I66" s="445"/>
      <c r="J66" s="200">
        <f>SUM(J59,J61,J62)</f>
        <v>96833209.24867487</v>
      </c>
      <c r="K66" s="460" t="s">
        <v>179</v>
      </c>
      <c r="L66" s="460"/>
      <c r="M66" s="201">
        <v>89540000</v>
      </c>
      <c r="P66" s="77">
        <v>5</v>
      </c>
      <c r="Q66" s="202" t="s">
        <v>45</v>
      </c>
      <c r="S66" s="34">
        <f>'Муз. искус. эс'!L76+'Инстр. искусс'!L77+'вокальное искусство'!L76+'сол. и хор.нар.пение'!L75+хоров.дирижир.!L75+'теория музыки'!L74+'муз-ое звукооп-ое маст-во'!L75+'народ. худ. творч.'!L75+'соц.кул.деят-ть'!L75+'дек.прикл.искус. и нар. промыс.'!L75+библиотековедение!L75+олимпиады!L74+'конференции, конкурсы'!L74+'мониторинги деятел. образов.орг'!L72+'семинары, вебинары,консул.'!L74</f>
        <v>307873.00000000006</v>
      </c>
      <c r="T66" s="204">
        <f>S64+S66</f>
        <v>677400.00100000016</v>
      </c>
      <c r="W66" s="34"/>
    </row>
    <row r="67" spans="7:25" s="302" customFormat="1">
      <c r="J67" s="4"/>
      <c r="M67" s="214"/>
      <c r="P67" s="77">
        <v>6</v>
      </c>
      <c r="Q67" s="202" t="s">
        <v>109</v>
      </c>
      <c r="S67" s="34">
        <f>'Муз. искус. эс'!L77+'Инстр. искусс'!L78+'вокальное искусство'!L77+'сол. и хор.нар.пение'!L76+хоров.дирижир.!L76+'теория музыки'!L75+'муз-ое звукооп-ое маст-во'!L76+'народ. худ. творч.'!L76+'соц.кул.деят-ть'!L76+'дек.прикл.искус. и нар. промыс.'!L76+библиотековедение!L76+олимпиады!L75+'конференции, конкурсы'!L75+'мониторинги деятел. образов.орг'!L73+'семинары, вебинары,консул.'!L75</f>
        <v>1300000.0025000002</v>
      </c>
      <c r="T67" s="34"/>
      <c r="U67" s="34"/>
      <c r="V67" s="34"/>
    </row>
    <row r="68" spans="7:25" s="302" customFormat="1">
      <c r="J68" s="4"/>
      <c r="M68" s="214"/>
      <c r="P68" s="77"/>
      <c r="Q68" s="77"/>
      <c r="S68" s="34"/>
      <c r="W68" s="199"/>
      <c r="X68" s="34"/>
      <c r="Y68" s="199"/>
    </row>
    <row r="69" spans="7:25" s="302" customFormat="1">
      <c r="J69" s="4"/>
      <c r="M69" s="214"/>
      <c r="Q69" s="343"/>
      <c r="S69" s="34"/>
      <c r="T69" s="34"/>
      <c r="V69" s="207"/>
      <c r="W69" s="199"/>
      <c r="X69" s="34"/>
      <c r="Y69" s="34"/>
    </row>
    <row r="70" spans="7:25" s="302" customFormat="1">
      <c r="V70" s="207"/>
      <c r="X70" s="34"/>
      <c r="Y70" s="34"/>
    </row>
    <row r="71" spans="7:25" s="302" customFormat="1">
      <c r="V71" s="207"/>
      <c r="X71" s="34"/>
    </row>
    <row r="72" spans="7:25" s="302" customFormat="1">
      <c r="Q72" s="461"/>
      <c r="S72" s="462"/>
      <c r="U72" s="468"/>
      <c r="Y72" s="199"/>
    </row>
    <row r="73" spans="7:25" s="302" customFormat="1">
      <c r="Q73" s="461"/>
      <c r="S73" s="463"/>
      <c r="U73" s="372"/>
      <c r="Y73" s="199"/>
    </row>
    <row r="74" spans="7:25" s="302" customFormat="1" ht="31.5">
      <c r="K74" s="162">
        <f>J66-M74</f>
        <v>7293209.2486748695</v>
      </c>
      <c r="L74" s="161" t="s">
        <v>172</v>
      </c>
      <c r="M74" s="276">
        <v>89540000</v>
      </c>
      <c r="N74" s="161" t="s">
        <v>171</v>
      </c>
      <c r="Y74" s="34"/>
    </row>
    <row r="75" spans="7:25" s="302" customFormat="1">
      <c r="G75" s="469"/>
      <c r="H75" s="469"/>
      <c r="I75" s="469"/>
      <c r="J75" s="162"/>
      <c r="T75" s="59"/>
    </row>
    <row r="76" spans="7:25" s="302" customFormat="1">
      <c r="G76" s="372"/>
      <c r="H76" s="372"/>
      <c r="I76" s="372"/>
      <c r="T76" s="205"/>
      <c r="U76" s="205"/>
    </row>
    <row r="77" spans="7:25" s="302" customFormat="1" ht="31.5">
      <c r="G77" s="469"/>
      <c r="H77" s="469"/>
      <c r="I77" s="469"/>
      <c r="J77" s="162"/>
      <c r="Q77" s="358" t="s">
        <v>283</v>
      </c>
      <c r="S77" s="272">
        <f>'конференции, конкурсы'!L127</f>
        <v>300000</v>
      </c>
    </row>
    <row r="78" spans="7:25" s="302" customFormat="1">
      <c r="G78" s="469"/>
      <c r="H78" s="469"/>
      <c r="I78" s="469"/>
      <c r="J78" s="162"/>
      <c r="Q78" s="300" t="s">
        <v>202</v>
      </c>
      <c r="S78" s="162">
        <f>'Муз. искус. эс'!L177+'Инстр. искусс'!L178+'вокальное искусство'!L177+'сол. и хор.нар.пение'!L176+хоров.дирижир.!L176+'теория музыки'!L175+'муз-ое звукооп-ое маст-во'!L176+'народ. худ. творч.'!L176+'соц.кул.деят-ть'!L176+'дек.прикл.искус. и нар. промыс.'!L176+библиотековедение!L176+олимпиады!L126+'конференции, конкурсы'!L126+'мониторинги деятел. образов.орг'!L124+'семинары, вебинары,консул.'!L126</f>
        <v>1999999.9999999995</v>
      </c>
      <c r="U78" s="34"/>
      <c r="V78" s="34"/>
    </row>
    <row r="79" spans="7:25" s="302" customFormat="1" ht="31.5">
      <c r="G79" s="372"/>
      <c r="H79" s="372"/>
      <c r="I79" s="372"/>
      <c r="Q79" s="300" t="s">
        <v>140</v>
      </c>
      <c r="S79" s="162">
        <f>'Муз. искус. эс'!L109+'Инстр. искусс'!L110+'вокальное искусство'!L109+'сол. и хор.нар.пение'!L108+хоров.дирижир.!L108+'теория музыки'!L107+'муз-ое звукооп-ое маст-во'!L108+'народ. худ. творч.'!L108+'соц.кул.деят-ть'!L108+'дек.прикл.искус. и нар. промыс.'!L108+библиотековедение!L108+олимпиады!L107+'конференции, конкурсы'!L107+'мониторинги деятел. образов.орг'!L105+'семинары, вебинары,консул.'!L107</f>
        <v>16800.000000000004</v>
      </c>
      <c r="T79" s="465"/>
      <c r="U79" s="34"/>
      <c r="V79" s="34"/>
    </row>
    <row r="80" spans="7:25" s="302" customFormat="1" ht="31.5">
      <c r="Q80" s="214" t="s">
        <v>268</v>
      </c>
      <c r="S80" s="470">
        <f>'Муз. искус. эс'!L175+'Инстр. искусс'!L176+'вокальное искусство'!L175+'сол. и хор.нар.пение'!L174+хоров.дирижир.!L174+'теория музыки'!L173+'муз-ое звукооп-ое маст-во'!L174+'народ. худ. творч.'!L174+'соц.кул.деят-ть'!L174+'дек.прикл.искус. и нар. промыс.'!L174+библиотековедение!L174</f>
        <v>330000</v>
      </c>
      <c r="T80" s="466"/>
      <c r="U80" s="34"/>
      <c r="V80" s="34"/>
    </row>
    <row r="81" spans="7:22" s="302" customFormat="1">
      <c r="G81" s="467"/>
      <c r="H81" s="467"/>
      <c r="I81" s="467"/>
      <c r="J81" s="162"/>
      <c r="Q81" s="214"/>
      <c r="S81" s="470"/>
      <c r="U81" s="34"/>
      <c r="V81" s="34"/>
    </row>
    <row r="82" spans="7:22" s="302" customFormat="1" ht="31.5">
      <c r="Q82" s="300" t="s">
        <v>214</v>
      </c>
      <c r="S82" s="162">
        <f>'Муз. искус. эс'!L176+'Инстр. искусс'!L177+'вокальное искусство'!L176+'сол. и хор.нар.пение'!L175+хоров.дирижир.!L175+'теория музыки'!L174+'муз-ое звукооп-ое маст-во'!L175+'народ. худ. творч.'!L175+'соц.кул.деят-ть'!L175+'дек.прикл.искус. и нар. промыс.'!L175+библиотековедение!L175+олимпиады!L125+'конференции, конкурсы'!L125+'семинары, вебинары,консул.'!L125</f>
        <v>747839.99999999988</v>
      </c>
      <c r="U82" s="34"/>
      <c r="V82" s="34"/>
    </row>
    <row r="83" spans="7:22" s="302" customFormat="1">
      <c r="Q83" s="348" t="s">
        <v>265</v>
      </c>
      <c r="S83" s="162">
        <f>'Муз. искус. эс'!M37+'Инстр. искусс'!M37+'вокальное искусство'!M37+'сол. и хор.нар.пение'!M37+хоров.дирижир.!M37+'теория музыки'!M37+'муз-ое звукооп-ое маст-во'!M37+'народ. худ. творч.'!M37+'соц.кул.деят-ть'!M37+'дек.прикл.искус. и нар. промыс.'!M37+библиотековедение!M37</f>
        <v>205000</v>
      </c>
      <c r="T83" s="162"/>
      <c r="U83" s="34"/>
      <c r="V83" s="34"/>
    </row>
    <row r="84" spans="7:22" s="302" customFormat="1">
      <c r="Q84" s="356" t="s">
        <v>281</v>
      </c>
      <c r="R84" s="354"/>
      <c r="S84" s="276">
        <f>SUM(S77:S83)</f>
        <v>3599639.9999999995</v>
      </c>
      <c r="T84" s="216">
        <v>3599640</v>
      </c>
      <c r="U84" s="34"/>
      <c r="V84" s="34"/>
    </row>
    <row r="85" spans="7:22" s="302" customFormat="1">
      <c r="S85" s="272"/>
    </row>
    <row r="86" spans="7:22" s="302" customFormat="1">
      <c r="S86" s="272"/>
      <c r="V86" s="34"/>
    </row>
    <row r="87" spans="7:22" s="302" customFormat="1"/>
    <row r="88" spans="7:22" s="302" customFormat="1"/>
    <row r="89" spans="7:22" s="302" customFormat="1">
      <c r="K89" s="344"/>
      <c r="L89" s="344"/>
      <c r="M89" s="344"/>
    </row>
    <row r="90" spans="7:22" s="302" customFormat="1" ht="15.75" customHeight="1">
      <c r="K90" s="301" t="s">
        <v>198</v>
      </c>
      <c r="L90" s="301" t="s">
        <v>199</v>
      </c>
    </row>
    <row r="91" spans="7:22" s="302" customFormat="1" ht="15.75" customHeight="1">
      <c r="G91" s="304">
        <v>1</v>
      </c>
      <c r="H91" s="445" t="s">
        <v>139</v>
      </c>
      <c r="I91" s="445"/>
      <c r="J91" s="445"/>
      <c r="K91" s="34">
        <f>'Муз. искус. эс'!M28</f>
        <v>6476947.7730762819</v>
      </c>
      <c r="L91" s="34">
        <f>'Муз. искус. эс'!Q168</f>
        <v>2585736.3655620003</v>
      </c>
    </row>
    <row r="92" spans="7:22" s="302" customFormat="1" ht="15.75" customHeight="1">
      <c r="G92" s="304">
        <v>2</v>
      </c>
      <c r="H92" s="445" t="s">
        <v>164</v>
      </c>
      <c r="I92" s="445"/>
      <c r="J92" s="445"/>
      <c r="K92" s="34">
        <f>'Инстр. искусс'!M28</f>
        <v>12678551.196689498</v>
      </c>
      <c r="L92" s="34">
        <f>'Инстр. искусс'!Q169</f>
        <v>2585736.3655620003</v>
      </c>
    </row>
    <row r="93" spans="7:22" s="302" customFormat="1" ht="15.75" customHeight="1">
      <c r="G93" s="304">
        <v>3</v>
      </c>
      <c r="H93" s="445" t="s">
        <v>143</v>
      </c>
      <c r="I93" s="445"/>
      <c r="J93" s="445"/>
      <c r="K93" s="34">
        <f>'вокальное искусство'!M28</f>
        <v>4577238.8570009861</v>
      </c>
      <c r="L93" s="34">
        <f>'вокальное искусство'!Q168</f>
        <v>2585736.3655620003</v>
      </c>
    </row>
    <row r="94" spans="7:22" s="302" customFormat="1">
      <c r="G94" s="304">
        <v>4</v>
      </c>
      <c r="H94" s="445" t="s">
        <v>145</v>
      </c>
      <c r="I94" s="445"/>
      <c r="J94" s="445"/>
      <c r="K94" s="34">
        <f>'сол. и хор.нар.пение'!M28</f>
        <v>4651173.4715492949</v>
      </c>
      <c r="L94" s="34">
        <f>'сол. и хор.нар.пение'!Q167</f>
        <v>2585736.3655620003</v>
      </c>
    </row>
    <row r="95" spans="7:22" s="302" customFormat="1" ht="15.75" customHeight="1">
      <c r="G95" s="304">
        <v>5</v>
      </c>
      <c r="H95" s="445" t="s">
        <v>147</v>
      </c>
      <c r="I95" s="445"/>
      <c r="J95" s="445"/>
      <c r="K95" s="34">
        <f>хоров.дирижир.!M28</f>
        <v>6004522.5704317978</v>
      </c>
      <c r="L95" s="34">
        <f>хоров.дирижир.!Q167</f>
        <v>2585736.3655620003</v>
      </c>
    </row>
    <row r="96" spans="7:22" s="302" customFormat="1" ht="15.75" customHeight="1">
      <c r="G96" s="304">
        <v>6</v>
      </c>
      <c r="H96" s="445" t="s">
        <v>149</v>
      </c>
      <c r="I96" s="445"/>
      <c r="J96" s="445"/>
      <c r="K96" s="34">
        <f>'теория музыки'!M28</f>
        <v>3498206.5780476592</v>
      </c>
      <c r="L96" s="34">
        <f>'теория музыки'!Q166</f>
        <v>2585736.3655620003</v>
      </c>
      <c r="M96" s="355">
        <f>20332000-23522130</f>
        <v>-3190130</v>
      </c>
      <c r="N96" s="353" t="s">
        <v>280</v>
      </c>
    </row>
    <row r="97" spans="7:14" s="302" customFormat="1" ht="15.75" customHeight="1">
      <c r="G97" s="308">
        <v>7</v>
      </c>
      <c r="H97" s="311" t="s">
        <v>151</v>
      </c>
      <c r="I97" s="311"/>
      <c r="J97" s="311"/>
      <c r="K97" s="34">
        <f>'муз-ое звукооп-ое маст-во'!M28</f>
        <v>1813215.3445440156</v>
      </c>
      <c r="L97" s="34">
        <f>'муз-ое звукооп-ое маст-во'!Q167</f>
        <v>2585736.3655620003</v>
      </c>
      <c r="M97" s="306"/>
      <c r="N97" s="306"/>
    </row>
    <row r="98" spans="7:14" s="302" customFormat="1" ht="15.75" customHeight="1">
      <c r="G98" s="308">
        <v>8</v>
      </c>
      <c r="H98" s="311" t="s">
        <v>153</v>
      </c>
      <c r="I98" s="311"/>
      <c r="J98" s="311"/>
      <c r="K98" s="34">
        <f>'народ. худ. творч.'!M28</f>
        <v>8511805.1605222598</v>
      </c>
      <c r="L98" s="34">
        <f>'народ. худ. творч.'!Q167</f>
        <v>2585736.3655620003</v>
      </c>
      <c r="M98" s="306"/>
      <c r="N98" s="306"/>
    </row>
    <row r="99" spans="7:14" s="302" customFormat="1" ht="15.75" customHeight="1">
      <c r="G99" s="308">
        <v>9</v>
      </c>
      <c r="H99" s="311" t="s">
        <v>155</v>
      </c>
      <c r="I99" s="311"/>
      <c r="J99" s="311"/>
      <c r="K99" s="34">
        <f>'соц.кул.деят-ть'!M28</f>
        <v>3236908.6206719745</v>
      </c>
      <c r="L99" s="34">
        <f>'соц.кул.деят-ть'!Q167</f>
        <v>2585736.3655620003</v>
      </c>
      <c r="M99" s="306"/>
      <c r="N99" s="306"/>
    </row>
    <row r="100" spans="7:14" ht="47.25">
      <c r="G100" s="308">
        <v>10</v>
      </c>
      <c r="H100" s="311" t="s">
        <v>157</v>
      </c>
      <c r="I100" s="311"/>
      <c r="J100" s="311"/>
      <c r="K100" s="34">
        <f>'дек.прикл.искус. и нар. промыс.'!M28</f>
        <v>1093645.240504585</v>
      </c>
      <c r="L100" s="34">
        <f>'дек.прикл.искус. и нар. промыс.'!Q167</f>
        <v>2585736.3655620003</v>
      </c>
      <c r="M100" s="306"/>
      <c r="N100" s="306"/>
    </row>
    <row r="101" spans="7:14">
      <c r="G101" s="308">
        <v>11</v>
      </c>
      <c r="H101" s="311" t="s">
        <v>159</v>
      </c>
      <c r="I101" s="311"/>
      <c r="J101" s="311"/>
      <c r="K101" s="34">
        <f>библиотековедение!M28</f>
        <v>325495.18285242975</v>
      </c>
      <c r="L101" s="34">
        <f>библиотековедение!Q167</f>
        <v>2585636.3455620003</v>
      </c>
      <c r="M101" s="306"/>
      <c r="N101" s="306"/>
    </row>
    <row r="102" spans="7:14">
      <c r="G102" s="306"/>
      <c r="H102" s="306"/>
      <c r="I102" s="306"/>
      <c r="J102" s="306"/>
      <c r="K102" s="201">
        <f>SUM(K91:K101)</f>
        <v>52867709.995890789</v>
      </c>
      <c r="L102" s="201">
        <f>SUM(L91:L101)</f>
        <v>28443000.001181997</v>
      </c>
      <c r="M102" s="218">
        <f>K102+L102</f>
        <v>81310709.997072786</v>
      </c>
      <c r="N102" s="201"/>
    </row>
    <row r="103" spans="7:14" ht="31.5">
      <c r="G103" s="185" t="s">
        <v>250</v>
      </c>
      <c r="H103" s="312" t="s">
        <v>216</v>
      </c>
      <c r="I103" s="312"/>
      <c r="J103" s="312"/>
      <c r="K103" s="34">
        <f>олимпиады!M28</f>
        <v>1720250.7196981106</v>
      </c>
      <c r="L103" s="34">
        <f>олимпиады!Q116</f>
        <v>0</v>
      </c>
    </row>
    <row r="104" spans="7:14" ht="47.25">
      <c r="G104" s="185" t="s">
        <v>251</v>
      </c>
      <c r="H104" s="312" t="s">
        <v>217</v>
      </c>
      <c r="I104" s="312"/>
      <c r="J104" s="312"/>
      <c r="K104" s="34">
        <f>'конференции, конкурсы'!M28</f>
        <v>141542.25026746941</v>
      </c>
      <c r="L104" s="34">
        <f>'конференции, конкурсы'!Q116</f>
        <v>0</v>
      </c>
      <c r="M104" s="306"/>
      <c r="N104" s="306"/>
    </row>
    <row r="105" spans="7:14" ht="31.5">
      <c r="G105" s="185" t="s">
        <v>252</v>
      </c>
      <c r="H105" s="312" t="s">
        <v>218</v>
      </c>
      <c r="I105" s="312"/>
      <c r="J105" s="312"/>
      <c r="K105" s="34">
        <f>'мониторинги деятел. образов.орг'!M28</f>
        <v>148800.82720426272</v>
      </c>
      <c r="L105" s="310">
        <f>'мониторинги деятел. образов.орг'!Q114</f>
        <v>0</v>
      </c>
      <c r="M105" s="221"/>
      <c r="N105" s="306"/>
    </row>
    <row r="106" spans="7:14" ht="63">
      <c r="G106" s="185" t="s">
        <v>253</v>
      </c>
      <c r="H106" s="312" t="s">
        <v>219</v>
      </c>
      <c r="I106" s="312"/>
      <c r="J106" s="312"/>
      <c r="K106" s="34">
        <f>'семинары, вебинары,консул.'!M28</f>
        <v>172391.20224884097</v>
      </c>
      <c r="L106" s="34">
        <f>'семинары, вебинары,консул.'!Q116</f>
        <v>0</v>
      </c>
      <c r="M106" s="34"/>
      <c r="N106" s="306"/>
    </row>
    <row r="107" spans="7:14">
      <c r="G107" s="306"/>
      <c r="H107" s="306"/>
      <c r="I107" s="306"/>
      <c r="J107" s="306"/>
      <c r="K107" s="201">
        <f>SUM(K103:K106)</f>
        <v>2182984.9994186838</v>
      </c>
      <c r="L107" s="201">
        <f>SUM(L103:L106)</f>
        <v>0</v>
      </c>
      <c r="M107" s="306"/>
      <c r="N107" s="306"/>
    </row>
    <row r="108" spans="7:14">
      <c r="G108" s="306"/>
      <c r="H108" s="306"/>
      <c r="I108" s="306"/>
      <c r="J108" s="306"/>
      <c r="K108" s="306"/>
      <c r="L108" s="306"/>
      <c r="M108" s="306"/>
      <c r="N108" s="306"/>
    </row>
    <row r="109" spans="7:14">
      <c r="G109" s="306"/>
      <c r="H109" s="306"/>
      <c r="I109" s="306"/>
      <c r="J109" s="306"/>
      <c r="K109" s="201">
        <f>K102+K107</f>
        <v>55050694.995309472</v>
      </c>
      <c r="L109" s="201">
        <f>L102+L107</f>
        <v>28443000.001181997</v>
      </c>
      <c r="M109" s="218">
        <f>K109+L109</f>
        <v>83493694.996491462</v>
      </c>
      <c r="N109" s="357">
        <v>79340000</v>
      </c>
    </row>
  </sheetData>
  <mergeCells count="69">
    <mergeCell ref="H94:J94"/>
    <mergeCell ref="H95:J95"/>
    <mergeCell ref="H96:J96"/>
    <mergeCell ref="G79:I79"/>
    <mergeCell ref="G54:I54"/>
    <mergeCell ref="G55:I55"/>
    <mergeCell ref="G56:I56"/>
    <mergeCell ref="G57:I57"/>
    <mergeCell ref="H93:J93"/>
    <mergeCell ref="G65:I65"/>
    <mergeCell ref="G66:I66"/>
    <mergeCell ref="T79:T80"/>
    <mergeCell ref="G81:I81"/>
    <mergeCell ref="H91:J91"/>
    <mergeCell ref="H92:J92"/>
    <mergeCell ref="U72:U73"/>
    <mergeCell ref="G75:I75"/>
    <mergeCell ref="G76:I76"/>
    <mergeCell ref="G77:I77"/>
    <mergeCell ref="G78:I78"/>
    <mergeCell ref="S80:S81"/>
    <mergeCell ref="K66:L66"/>
    <mergeCell ref="Q72:Q73"/>
    <mergeCell ref="S72:S73"/>
    <mergeCell ref="G61:I61"/>
    <mergeCell ref="G62:I62"/>
    <mergeCell ref="G63:I63"/>
    <mergeCell ref="G64:I64"/>
    <mergeCell ref="K64:L64"/>
    <mergeCell ref="G50:I50"/>
    <mergeCell ref="G51:I51"/>
    <mergeCell ref="G52:I52"/>
    <mergeCell ref="G53:I53"/>
    <mergeCell ref="G59:I59"/>
    <mergeCell ref="G45:I45"/>
    <mergeCell ref="G46:I46"/>
    <mergeCell ref="G47:I47"/>
    <mergeCell ref="G48:I48"/>
    <mergeCell ref="G49:I49"/>
    <mergeCell ref="F41:J41"/>
    <mergeCell ref="O42:P42"/>
    <mergeCell ref="G43:I43"/>
    <mergeCell ref="O43:R43"/>
    <mergeCell ref="G44:I44"/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F31:I31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19685039370078741" bottom="0.19685039370078741" header="0" footer="0"/>
  <pageSetup paperSize="9" scale="49" orientation="landscape" verticalDpi="0" r:id="rId1"/>
  <colBreaks count="1" manualBreakCount="1">
    <brk id="13" max="1048575" man="1"/>
  </colBreaks>
  <legacyDrawing r:id="rId2"/>
  <oleObjects>
    <oleObject progId="Equation.3" shapeId="61441" r:id="rId3"/>
    <oleObject progId="Equation.3" shapeId="61442" r:id="rId4"/>
    <oleObject progId="Equation.3" shapeId="61443" r:id="rId5"/>
    <oleObject progId="Equation.3" shapeId="61444" r:id="rId6"/>
    <oleObject progId="Equation.3" shapeId="61445" r:id="rId7"/>
    <oleObject progId="Equation.3" shapeId="61446" r:id="rId8"/>
    <oleObject progId="Equation.3" shapeId="61447" r:id="rId9"/>
    <oleObject progId="Equation.3" shapeId="61448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27</vt:i4>
      </vt:variant>
    </vt:vector>
  </HeadingPairs>
  <TitlesOfParts>
    <vt:vector size="57" baseType="lpstr">
      <vt:lpstr>Муз. искус. эс</vt:lpstr>
      <vt:lpstr>Кор.коэф. МИЭ</vt:lpstr>
      <vt:lpstr>Инстр. искусс</vt:lpstr>
      <vt:lpstr>Кор. коэф. ИИ</vt:lpstr>
      <vt:lpstr>вокальное искусство</vt:lpstr>
      <vt:lpstr>кор.коэф.вок.искус.</vt:lpstr>
      <vt:lpstr>сол. и хор.нар.пение</vt:lpstr>
      <vt:lpstr>кор.коэф. сол. и хор. нар.пение</vt:lpstr>
      <vt:lpstr>хоров.дирижир.</vt:lpstr>
      <vt:lpstr>кор.коэф. хоров. дириж.</vt:lpstr>
      <vt:lpstr>теория музыки</vt:lpstr>
      <vt:lpstr>кор.коэф. теория муз.</vt:lpstr>
      <vt:lpstr>муз-ое звукооп-ое маст-во</vt:lpstr>
      <vt:lpstr>кор.коэф. муз.звук. мастер.</vt:lpstr>
      <vt:lpstr>народ. худ. творч.</vt:lpstr>
      <vt:lpstr>кор.коэф. народ.худ.творч.</vt:lpstr>
      <vt:lpstr>соц.кул.деят-ть</vt:lpstr>
      <vt:lpstr>кор.коэф.соц.кул.деят-ти</vt:lpstr>
      <vt:lpstr>дек.прикл.искус. и нар. промыс.</vt:lpstr>
      <vt:lpstr>кор.коэф. дек.прикл.ис. и нар.п</vt:lpstr>
      <vt:lpstr>библиотековедение</vt:lpstr>
      <vt:lpstr>кор.коэф. библи-ие</vt:lpstr>
      <vt:lpstr>олимпиады</vt:lpstr>
      <vt:lpstr>кор.коэф. олимпиады</vt:lpstr>
      <vt:lpstr>конференции, конкурсы</vt:lpstr>
      <vt:lpstr>кор.коэф.конференций. конкурс.</vt:lpstr>
      <vt:lpstr>мониторинги деятел. образов.орг</vt:lpstr>
      <vt:lpstr>кор.коэф.монит.деят. образ.орга</vt:lpstr>
      <vt:lpstr>семинары, вебинары,консул.</vt:lpstr>
      <vt:lpstr>кор.коэф. семин., вебин.,консул</vt:lpstr>
      <vt:lpstr>библиотековедение!Область_печати</vt:lpstr>
      <vt:lpstr>'вокальное искусство'!Область_печати</vt:lpstr>
      <vt:lpstr>'дек.прикл.искус. и нар. промыс.'!Область_печати</vt:lpstr>
      <vt:lpstr>'Инстр. искусс'!Область_печати</vt:lpstr>
      <vt:lpstr>'конференции, конкурсы'!Область_печати</vt:lpstr>
      <vt:lpstr>'Кор. коэф. ИИ'!Область_печати</vt:lpstr>
      <vt:lpstr>'кор.коэф. библи-ие'!Область_печати</vt:lpstr>
      <vt:lpstr>'кор.коэф. дек.прикл.ис. и нар.п'!Область_печати</vt:lpstr>
      <vt:lpstr>'Кор.коэф. МИЭ'!Область_печати</vt:lpstr>
      <vt:lpstr>'кор.коэф. муз.звук. мастер.'!Область_печати</vt:lpstr>
      <vt:lpstr>'кор.коэф. народ.худ.творч.'!Область_печати</vt:lpstr>
      <vt:lpstr>'кор.коэф. семин., вебин.,консул'!Область_печати</vt:lpstr>
      <vt:lpstr>'кор.коэф. сол. и хор. нар.пение'!Область_печати</vt:lpstr>
      <vt:lpstr>'кор.коэф. теория муз.'!Область_печати</vt:lpstr>
      <vt:lpstr>'кор.коэф. хоров. дириж.'!Область_печати</vt:lpstr>
      <vt:lpstr>кор.коэф.вок.искус.!Область_печати</vt:lpstr>
      <vt:lpstr>'кор.коэф.соц.кул.деят-ти'!Область_печати</vt:lpstr>
      <vt:lpstr>'мониторинги деятел. образов.орг'!Область_печати</vt:lpstr>
      <vt:lpstr>'Муз. искус. эс'!Область_печати</vt:lpstr>
      <vt:lpstr>'муз-ое звукооп-ое маст-во'!Область_печати</vt:lpstr>
      <vt:lpstr>'народ. худ. творч.'!Область_печати</vt:lpstr>
      <vt:lpstr>олимпиады!Область_печати</vt:lpstr>
      <vt:lpstr>'семинары, вебинары,консул.'!Область_печати</vt:lpstr>
      <vt:lpstr>'сол. и хор.нар.пение'!Область_печати</vt:lpstr>
      <vt:lpstr>'соц.кул.деят-ть'!Область_печати</vt:lpstr>
      <vt:lpstr>'теория музыки'!Область_печати</vt:lpstr>
      <vt:lpstr>хоров.дирижир.!Область_печати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2021-02-12T07:33:14Z</cp:lastPrinted>
  <dcterms:created xsi:type="dcterms:W3CDTF">2015-11-17T09:44:49Z</dcterms:created>
  <dcterms:modified xsi:type="dcterms:W3CDTF">2021-02-12T07:34:28Z</dcterms:modified>
</cp:coreProperties>
</file>